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R14" i="1" l="1"/>
  <c r="AR57" i="1" l="1"/>
  <c r="AR30" i="1"/>
  <c r="AU14" i="1" l="1"/>
  <c r="AR43" i="1" l="1"/>
  <c r="AR7" i="1" l="1"/>
  <c r="AR86" i="1" l="1"/>
  <c r="AR22" i="1" l="1"/>
  <c r="AV14" i="1" l="1"/>
  <c r="AQ14" i="1"/>
  <c r="AQ9" i="1" l="1"/>
  <c r="AQ43" i="1"/>
  <c r="AQ44" i="1"/>
  <c r="AQ45" i="1"/>
  <c r="AQ35" i="1"/>
  <c r="AQ36" i="1"/>
  <c r="AQ30" i="1"/>
  <c r="AQ31" i="1"/>
  <c r="AQ26" i="1"/>
  <c r="AJ7" i="1" l="1"/>
  <c r="AQ57" i="1" l="1"/>
  <c r="AW93" i="1" l="1"/>
  <c r="AX93" i="1"/>
  <c r="AY93" i="1"/>
  <c r="AZ93" i="1"/>
  <c r="AW55" i="1"/>
  <c r="AX55" i="1"/>
  <c r="AY55" i="1"/>
  <c r="AZ55" i="1"/>
  <c r="AW49" i="1"/>
  <c r="AX49" i="1"/>
  <c r="AY49" i="1"/>
  <c r="AZ49" i="1"/>
  <c r="AW46" i="1"/>
  <c r="AX46" i="1"/>
  <c r="AY46" i="1"/>
  <c r="AZ46" i="1"/>
  <c r="AW23" i="1"/>
  <c r="AX23" i="1"/>
  <c r="AY23" i="1"/>
  <c r="AZ23" i="1"/>
  <c r="AW19" i="1"/>
  <c r="AX19" i="1"/>
  <c r="AY19" i="1"/>
  <c r="AZ19" i="1"/>
  <c r="AW12" i="1"/>
  <c r="AX12" i="1"/>
  <c r="AY12" i="1"/>
  <c r="AZ12" i="1"/>
  <c r="AV95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4" i="1"/>
  <c r="AV53" i="1"/>
  <c r="AV52" i="1"/>
  <c r="AV51" i="1"/>
  <c r="AV50" i="1"/>
  <c r="AV48" i="1"/>
  <c r="AV49" i="1" s="1"/>
  <c r="AV45" i="1"/>
  <c r="AV44" i="1"/>
  <c r="AV42" i="1"/>
  <c r="AV41" i="1"/>
  <c r="AV40" i="1"/>
  <c r="AV39" i="1"/>
  <c r="AV38" i="1"/>
  <c r="AV37" i="1"/>
  <c r="AV34" i="1"/>
  <c r="AV33" i="1"/>
  <c r="AV32" i="1"/>
  <c r="AV29" i="1"/>
  <c r="AV28" i="1"/>
  <c r="AV27" i="1"/>
  <c r="AV26" i="1"/>
  <c r="AV25" i="1"/>
  <c r="AV24" i="1"/>
  <c r="AV22" i="1"/>
  <c r="AV21" i="1"/>
  <c r="AV20" i="1"/>
  <c r="AV18" i="1"/>
  <c r="AV17" i="1"/>
  <c r="AV16" i="1"/>
  <c r="AV15" i="1"/>
  <c r="AV13" i="1"/>
  <c r="AV11" i="1"/>
  <c r="AV10" i="1"/>
  <c r="AV9" i="1"/>
  <c r="AV8" i="1"/>
  <c r="AV7" i="1"/>
  <c r="AQ7" i="1"/>
  <c r="AV93" i="1" l="1"/>
  <c r="AV46" i="1"/>
  <c r="AZ47" i="1"/>
  <c r="AZ94" i="1" s="1"/>
  <c r="AZ96" i="1" s="1"/>
  <c r="AX47" i="1"/>
  <c r="AX94" i="1" s="1"/>
  <c r="AX96" i="1" s="1"/>
  <c r="AV23" i="1"/>
  <c r="AV12" i="1"/>
  <c r="AV19" i="1"/>
  <c r="AV55" i="1"/>
  <c r="AW47" i="1"/>
  <c r="AW94" i="1" s="1"/>
  <c r="AW96" i="1" s="1"/>
  <c r="AY47" i="1"/>
  <c r="AY94" i="1" s="1"/>
  <c r="AY96" i="1" s="1"/>
  <c r="AQ8" i="1"/>
  <c r="AR93" i="1"/>
  <c r="AR55" i="1"/>
  <c r="AR49" i="1"/>
  <c r="AR46" i="1"/>
  <c r="AR23" i="1"/>
  <c r="AR19" i="1"/>
  <c r="AR12" i="1"/>
  <c r="AV47" i="1" l="1"/>
  <c r="AV94" i="1" s="1"/>
  <c r="AV96" i="1" s="1"/>
  <c r="AR47" i="1"/>
  <c r="AR94" i="1" s="1"/>
  <c r="AR96" i="1" s="1"/>
  <c r="AQ95" i="1" l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6" i="1"/>
  <c r="AQ54" i="1"/>
  <c r="AQ53" i="1"/>
  <c r="AQ52" i="1"/>
  <c r="AQ51" i="1"/>
  <c r="AQ50" i="1"/>
  <c r="AQ48" i="1"/>
  <c r="AQ42" i="1"/>
  <c r="AQ41" i="1"/>
  <c r="AQ40" i="1"/>
  <c r="AQ39" i="1"/>
  <c r="AQ38" i="1"/>
  <c r="AQ37" i="1"/>
  <c r="AQ34" i="1"/>
  <c r="AQ33" i="1"/>
  <c r="AQ32" i="1"/>
  <c r="AQ29" i="1"/>
  <c r="AQ28" i="1"/>
  <c r="AQ27" i="1"/>
  <c r="AQ25" i="1"/>
  <c r="AQ24" i="1"/>
  <c r="AQ22" i="1"/>
  <c r="AQ21" i="1"/>
  <c r="AQ20" i="1"/>
  <c r="AQ18" i="1"/>
  <c r="AQ17" i="1"/>
  <c r="AQ16" i="1"/>
  <c r="AQ15" i="1"/>
  <c r="AQ13" i="1"/>
  <c r="AQ10" i="1"/>
  <c r="AQ11" i="1"/>
  <c r="AL91" i="1" l="1"/>
  <c r="AK91" i="1"/>
  <c r="AJ91" i="1"/>
  <c r="AI91" i="1"/>
  <c r="X91" i="1"/>
  <c r="W91" i="1"/>
  <c r="J91" i="1"/>
  <c r="R91" i="1" s="1"/>
  <c r="I91" i="1"/>
  <c r="Y91" i="1" s="1"/>
  <c r="H91" i="1"/>
  <c r="V91" i="1" s="1"/>
  <c r="G91" i="1"/>
  <c r="S91" i="1" s="1"/>
  <c r="AL90" i="1"/>
  <c r="AK90" i="1"/>
  <c r="AJ90" i="1"/>
  <c r="AI90" i="1"/>
  <c r="X90" i="1"/>
  <c r="W90" i="1"/>
  <c r="J90" i="1"/>
  <c r="R90" i="1" s="1"/>
  <c r="I90" i="1"/>
  <c r="Q90" i="1" s="1"/>
  <c r="H90" i="1"/>
  <c r="P90" i="1" s="1"/>
  <c r="G90" i="1"/>
  <c r="S90" i="1" s="1"/>
  <c r="AL89" i="1"/>
  <c r="AK89" i="1"/>
  <c r="AJ89" i="1"/>
  <c r="AI89" i="1"/>
  <c r="X89" i="1"/>
  <c r="W89" i="1"/>
  <c r="J89" i="1"/>
  <c r="AB89" i="1" s="1"/>
  <c r="I89" i="1"/>
  <c r="Y89" i="1" s="1"/>
  <c r="H89" i="1"/>
  <c r="P89" i="1" s="1"/>
  <c r="G89" i="1"/>
  <c r="S89" i="1" s="1"/>
  <c r="AB90" i="1" l="1"/>
  <c r="AD90" i="1" s="1"/>
  <c r="V89" i="1"/>
  <c r="AC90" i="1"/>
  <c r="AB91" i="1"/>
  <c r="AD91" i="1" s="1"/>
  <c r="AA91" i="1"/>
  <c r="Z91" i="1"/>
  <c r="T91" i="1"/>
  <c r="U91" i="1"/>
  <c r="T90" i="1"/>
  <c r="U90" i="1"/>
  <c r="Y90" i="1"/>
  <c r="P91" i="1"/>
  <c r="V90" i="1"/>
  <c r="Q91" i="1"/>
  <c r="O90" i="1"/>
  <c r="O91" i="1"/>
  <c r="AA89" i="1"/>
  <c r="Z89" i="1"/>
  <c r="U89" i="1"/>
  <c r="T89" i="1"/>
  <c r="AC89" i="1"/>
  <c r="AD89" i="1"/>
  <c r="R89" i="1"/>
  <c r="O89" i="1"/>
  <c r="Q89" i="1"/>
  <c r="AC91" i="1" l="1"/>
  <c r="AA90" i="1"/>
  <c r="Z90" i="1"/>
  <c r="G7" i="1"/>
  <c r="O7" i="1" l="1"/>
  <c r="AE2" i="1" l="1"/>
  <c r="AF91" i="1" l="1"/>
  <c r="AN91" i="1" s="1"/>
  <c r="AF90" i="1"/>
  <c r="AN90" i="1" s="1"/>
  <c r="AG89" i="1"/>
  <c r="AO89" i="1" s="1"/>
  <c r="AF89" i="1"/>
  <c r="AN89" i="1" s="1"/>
  <c r="AE91" i="1"/>
  <c r="AM91" i="1" s="1"/>
  <c r="AE90" i="1"/>
  <c r="AM90" i="1" s="1"/>
  <c r="AG90" i="1"/>
  <c r="AO90" i="1" s="1"/>
  <c r="AH89" i="1"/>
  <c r="AP89" i="1" s="1"/>
  <c r="AH91" i="1"/>
  <c r="AP91" i="1" s="1"/>
  <c r="AH90" i="1"/>
  <c r="AP90" i="1" s="1"/>
  <c r="AE89" i="1"/>
  <c r="AM89" i="1" s="1"/>
  <c r="AG91" i="1"/>
  <c r="AO91" i="1" s="1"/>
  <c r="AE95" i="1"/>
  <c r="AQ55" i="1" l="1"/>
  <c r="AS55" i="1"/>
  <c r="AT55" i="1"/>
  <c r="AU55" i="1"/>
  <c r="AQ49" i="1"/>
  <c r="AS49" i="1"/>
  <c r="AT49" i="1"/>
  <c r="AU49" i="1"/>
  <c r="AS46" i="1"/>
  <c r="AT46" i="1"/>
  <c r="AU46" i="1"/>
  <c r="AS19" i="1"/>
  <c r="AT19" i="1"/>
  <c r="AU19" i="1"/>
  <c r="AS12" i="1"/>
  <c r="AT12" i="1"/>
  <c r="AU12" i="1"/>
  <c r="AS93" i="1"/>
  <c r="AT93" i="1"/>
  <c r="AU93" i="1"/>
  <c r="AS23" i="1"/>
  <c r="AT23" i="1"/>
  <c r="AU23" i="1"/>
  <c r="AU47" i="1" l="1"/>
  <c r="AU94" i="1" s="1"/>
  <c r="AU96" i="1" s="1"/>
  <c r="AQ12" i="1"/>
  <c r="AQ19" i="1"/>
  <c r="AS47" i="1"/>
  <c r="AS94" i="1" s="1"/>
  <c r="AS96" i="1" s="1"/>
  <c r="AQ93" i="1"/>
  <c r="AT47" i="1"/>
  <c r="AT94" i="1" s="1"/>
  <c r="AT96" i="1" s="1"/>
  <c r="AQ46" i="1"/>
  <c r="AQ23" i="1"/>
  <c r="AQ47" i="1" l="1"/>
  <c r="AQ94" i="1" s="1"/>
  <c r="AQ96" i="1" s="1"/>
  <c r="AD95" i="1" l="1"/>
  <c r="AH92" i="1"/>
  <c r="AH86" i="1"/>
  <c r="AH85" i="1"/>
  <c r="AH82" i="1"/>
  <c r="AH81" i="1"/>
  <c r="AH78" i="1"/>
  <c r="AH77" i="1"/>
  <c r="AH74" i="1"/>
  <c r="AH73" i="1"/>
  <c r="AH70" i="1"/>
  <c r="AH69" i="1"/>
  <c r="AH66" i="1"/>
  <c r="AH65" i="1"/>
  <c r="AH62" i="1"/>
  <c r="AH61" i="1"/>
  <c r="AH58" i="1"/>
  <c r="AH57" i="1"/>
  <c r="AH53" i="1"/>
  <c r="AH52" i="1"/>
  <c r="AH48" i="1"/>
  <c r="AH49" i="1" s="1"/>
  <c r="AH45" i="1"/>
  <c r="AH44" i="1"/>
  <c r="AH41" i="1"/>
  <c r="AH40" i="1"/>
  <c r="AH37" i="1"/>
  <c r="AH36" i="1"/>
  <c r="AH33" i="1"/>
  <c r="AH32" i="1"/>
  <c r="AH30" i="1"/>
  <c r="AH29" i="1"/>
  <c r="AH28" i="1"/>
  <c r="AH26" i="1"/>
  <c r="AH25" i="1"/>
  <c r="AH24" i="1"/>
  <c r="AH21" i="1"/>
  <c r="AH18" i="1"/>
  <c r="AH16" i="1"/>
  <c r="AH15" i="1"/>
  <c r="AH14" i="1"/>
  <c r="AH8" i="1"/>
  <c r="AL87" i="1"/>
  <c r="AL86" i="1"/>
  <c r="AL83" i="1"/>
  <c r="AL82" i="1"/>
  <c r="AL79" i="1"/>
  <c r="AL78" i="1"/>
  <c r="AL75" i="1"/>
  <c r="AL74" i="1"/>
  <c r="AL71" i="1"/>
  <c r="AL70" i="1"/>
  <c r="AL67" i="1"/>
  <c r="AL66" i="1"/>
  <c r="AL63" i="1"/>
  <c r="AL62" i="1"/>
  <c r="AL59" i="1"/>
  <c r="AL58" i="1"/>
  <c r="AL54" i="1"/>
  <c r="AL53" i="1"/>
  <c r="AL50" i="1"/>
  <c r="AL45" i="1"/>
  <c r="AL42" i="1"/>
  <c r="AL41" i="1"/>
  <c r="AL38" i="1"/>
  <c r="AL37" i="1"/>
  <c r="AL34" i="1"/>
  <c r="AL33" i="1"/>
  <c r="AL30" i="1"/>
  <c r="AL29" i="1"/>
  <c r="AL26" i="1"/>
  <c r="AL25" i="1"/>
  <c r="AL21" i="1"/>
  <c r="AL20" i="1"/>
  <c r="AL16" i="1"/>
  <c r="AL15" i="1"/>
  <c r="AL11" i="1"/>
  <c r="AL10" i="1"/>
  <c r="J55" i="1"/>
  <c r="R55" i="1" s="1"/>
  <c r="AL7" i="1"/>
  <c r="AP37" i="1" l="1"/>
  <c r="AP45" i="1"/>
  <c r="AP33" i="1"/>
  <c r="AP41" i="1"/>
  <c r="AP21" i="1"/>
  <c r="AP58" i="1"/>
  <c r="AP66" i="1"/>
  <c r="AP74" i="1"/>
  <c r="AP82" i="1"/>
  <c r="AP26" i="1"/>
  <c r="AP29" i="1"/>
  <c r="AP15" i="1"/>
  <c r="AP25" i="1"/>
  <c r="AP16" i="1"/>
  <c r="AP53" i="1"/>
  <c r="AP62" i="1"/>
  <c r="AP70" i="1"/>
  <c r="AP78" i="1"/>
  <c r="AP86" i="1"/>
  <c r="AP30" i="1"/>
  <c r="J49" i="1"/>
  <c r="R49" i="1" s="1"/>
  <c r="AL48" i="1"/>
  <c r="J8" i="1"/>
  <c r="AB8" i="1" s="1"/>
  <c r="AL8" i="1"/>
  <c r="AP8" i="1" s="1"/>
  <c r="J13" i="1"/>
  <c r="AB13" i="1" s="1"/>
  <c r="AL13" i="1"/>
  <c r="J17" i="1"/>
  <c r="AB17" i="1" s="1"/>
  <c r="AL17" i="1"/>
  <c r="J22" i="1"/>
  <c r="AB22" i="1" s="1"/>
  <c r="AL22" i="1"/>
  <c r="J27" i="1"/>
  <c r="AB27" i="1" s="1"/>
  <c r="AL27" i="1"/>
  <c r="J31" i="1"/>
  <c r="AB31" i="1" s="1"/>
  <c r="AL31" i="1"/>
  <c r="J35" i="1"/>
  <c r="AB35" i="1" s="1"/>
  <c r="AL35" i="1"/>
  <c r="J39" i="1"/>
  <c r="AB39" i="1" s="1"/>
  <c r="AL39" i="1"/>
  <c r="J43" i="1"/>
  <c r="R43" i="1" s="1"/>
  <c r="AL43" i="1"/>
  <c r="J51" i="1"/>
  <c r="AB51" i="1" s="1"/>
  <c r="AL51" i="1"/>
  <c r="J56" i="1"/>
  <c r="R56" i="1" s="1"/>
  <c r="AL56" i="1"/>
  <c r="J60" i="1"/>
  <c r="AB60" i="1" s="1"/>
  <c r="AL60" i="1"/>
  <c r="J64" i="1"/>
  <c r="AB64" i="1" s="1"/>
  <c r="AL64" i="1"/>
  <c r="J68" i="1"/>
  <c r="R68" i="1" s="1"/>
  <c r="AL68" i="1"/>
  <c r="J72" i="1"/>
  <c r="AB72" i="1" s="1"/>
  <c r="AL72" i="1"/>
  <c r="J76" i="1"/>
  <c r="AB76" i="1" s="1"/>
  <c r="AL76" i="1"/>
  <c r="J80" i="1"/>
  <c r="AB80" i="1" s="1"/>
  <c r="AL80" i="1"/>
  <c r="J84" i="1"/>
  <c r="R84" i="1" s="1"/>
  <c r="AL84" i="1"/>
  <c r="J88" i="1"/>
  <c r="R88" i="1" s="1"/>
  <c r="AL88" i="1"/>
  <c r="J95" i="1"/>
  <c r="R95" i="1" s="1"/>
  <c r="AL95" i="1"/>
  <c r="AH34" i="1"/>
  <c r="AP34" i="1" s="1"/>
  <c r="AH38" i="1"/>
  <c r="AP38" i="1" s="1"/>
  <c r="AH42" i="1"/>
  <c r="AP42" i="1" s="1"/>
  <c r="AH50" i="1"/>
  <c r="AP50" i="1" s="1"/>
  <c r="AH54" i="1"/>
  <c r="AP54" i="1" s="1"/>
  <c r="AH59" i="1"/>
  <c r="AP59" i="1" s="1"/>
  <c r="AH63" i="1"/>
  <c r="AP63" i="1" s="1"/>
  <c r="AH67" i="1"/>
  <c r="AP67" i="1" s="1"/>
  <c r="AH71" i="1"/>
  <c r="AP71" i="1" s="1"/>
  <c r="AH75" i="1"/>
  <c r="AP75" i="1" s="1"/>
  <c r="AH79" i="1"/>
  <c r="AP79" i="1" s="1"/>
  <c r="AH83" i="1"/>
  <c r="AP83" i="1" s="1"/>
  <c r="AH87" i="1"/>
  <c r="AP87" i="1" s="1"/>
  <c r="J9" i="1"/>
  <c r="AB9" i="1" s="1"/>
  <c r="AL9" i="1"/>
  <c r="J14" i="1"/>
  <c r="R14" i="1" s="1"/>
  <c r="AL14" i="1"/>
  <c r="AP14" i="1" s="1"/>
  <c r="J18" i="1"/>
  <c r="AB18" i="1" s="1"/>
  <c r="AL18" i="1"/>
  <c r="AP18" i="1" s="1"/>
  <c r="J24" i="1"/>
  <c r="AL24" i="1"/>
  <c r="AP24" i="1" s="1"/>
  <c r="J28" i="1"/>
  <c r="AB28" i="1" s="1"/>
  <c r="AL28" i="1"/>
  <c r="AP28" i="1" s="1"/>
  <c r="J32" i="1"/>
  <c r="R32" i="1" s="1"/>
  <c r="AL32" i="1"/>
  <c r="AP32" i="1" s="1"/>
  <c r="J36" i="1"/>
  <c r="AB36" i="1" s="1"/>
  <c r="AL36" i="1"/>
  <c r="AP36" i="1" s="1"/>
  <c r="J40" i="1"/>
  <c r="AB40" i="1" s="1"/>
  <c r="AL40" i="1"/>
  <c r="AP40" i="1" s="1"/>
  <c r="J44" i="1"/>
  <c r="AB44" i="1" s="1"/>
  <c r="AL44" i="1"/>
  <c r="AP44" i="1" s="1"/>
  <c r="J52" i="1"/>
  <c r="R52" i="1" s="1"/>
  <c r="AL52" i="1"/>
  <c r="AP52" i="1" s="1"/>
  <c r="J57" i="1"/>
  <c r="AB57" i="1" s="1"/>
  <c r="AL57" i="1"/>
  <c r="AP57" i="1" s="1"/>
  <c r="J61" i="1"/>
  <c r="AB61" i="1" s="1"/>
  <c r="AL61" i="1"/>
  <c r="AP61" i="1" s="1"/>
  <c r="J65" i="1"/>
  <c r="R65" i="1" s="1"/>
  <c r="AL65" i="1"/>
  <c r="AP65" i="1" s="1"/>
  <c r="J69" i="1"/>
  <c r="AB69" i="1" s="1"/>
  <c r="AL69" i="1"/>
  <c r="AP69" i="1" s="1"/>
  <c r="J73" i="1"/>
  <c r="AB73" i="1" s="1"/>
  <c r="AL73" i="1"/>
  <c r="AP73" i="1" s="1"/>
  <c r="J77" i="1"/>
  <c r="AB77" i="1" s="1"/>
  <c r="AL77" i="1"/>
  <c r="AP77" i="1" s="1"/>
  <c r="J81" i="1"/>
  <c r="R81" i="1" s="1"/>
  <c r="AL81" i="1"/>
  <c r="AP81" i="1" s="1"/>
  <c r="J85" i="1"/>
  <c r="R85" i="1" s="1"/>
  <c r="AL85" i="1"/>
  <c r="AP85" i="1" s="1"/>
  <c r="J92" i="1"/>
  <c r="AB92" i="1" s="1"/>
  <c r="AL92" i="1"/>
  <c r="AP92" i="1" s="1"/>
  <c r="AH20" i="1"/>
  <c r="AP20" i="1" s="1"/>
  <c r="AH11" i="1"/>
  <c r="AP11" i="1" s="1"/>
  <c r="AH13" i="1"/>
  <c r="AH17" i="1"/>
  <c r="AH22" i="1"/>
  <c r="AH27" i="1"/>
  <c r="AH31" i="1"/>
  <c r="AH35" i="1"/>
  <c r="AH39" i="1"/>
  <c r="AH43" i="1"/>
  <c r="AH51" i="1"/>
  <c r="AH56" i="1"/>
  <c r="AH60" i="1"/>
  <c r="AH64" i="1"/>
  <c r="AH68" i="1"/>
  <c r="AH72" i="1"/>
  <c r="AH76" i="1"/>
  <c r="AH80" i="1"/>
  <c r="AH84" i="1"/>
  <c r="AH88" i="1"/>
  <c r="AH10" i="1"/>
  <c r="AP10" i="1" s="1"/>
  <c r="AH9" i="1"/>
  <c r="AH7" i="1"/>
  <c r="AP7" i="1" s="1"/>
  <c r="J10" i="1"/>
  <c r="R10" i="1" s="1"/>
  <c r="J15" i="1"/>
  <c r="R15" i="1" s="1"/>
  <c r="J20" i="1"/>
  <c r="R20" i="1" s="1"/>
  <c r="J25" i="1"/>
  <c r="AB25" i="1" s="1"/>
  <c r="J29" i="1"/>
  <c r="R29" i="1" s="1"/>
  <c r="J33" i="1"/>
  <c r="R33" i="1" s="1"/>
  <c r="J37" i="1"/>
  <c r="J41" i="1"/>
  <c r="R41" i="1" s="1"/>
  <c r="J45" i="1"/>
  <c r="J48" i="1"/>
  <c r="J53" i="1"/>
  <c r="J58" i="1"/>
  <c r="AB58" i="1" s="1"/>
  <c r="J62" i="1"/>
  <c r="J66" i="1"/>
  <c r="J70" i="1"/>
  <c r="J74" i="1"/>
  <c r="J78" i="1"/>
  <c r="J82" i="1"/>
  <c r="J86" i="1"/>
  <c r="J7" i="1"/>
  <c r="AB7" i="1" s="1"/>
  <c r="J11" i="1"/>
  <c r="R11" i="1" s="1"/>
  <c r="J16" i="1"/>
  <c r="J21" i="1"/>
  <c r="J26" i="1"/>
  <c r="J30" i="1"/>
  <c r="J34" i="1"/>
  <c r="R34" i="1" s="1"/>
  <c r="J38" i="1"/>
  <c r="R38" i="1" s="1"/>
  <c r="J42" i="1"/>
  <c r="R42" i="1" s="1"/>
  <c r="J50" i="1"/>
  <c r="R50" i="1" s="1"/>
  <c r="J54" i="1"/>
  <c r="R54" i="1" s="1"/>
  <c r="J59" i="1"/>
  <c r="R59" i="1" s="1"/>
  <c r="J63" i="1"/>
  <c r="R63" i="1" s="1"/>
  <c r="J67" i="1"/>
  <c r="R67" i="1" s="1"/>
  <c r="J71" i="1"/>
  <c r="R71" i="1" s="1"/>
  <c r="J75" i="1"/>
  <c r="R75" i="1" s="1"/>
  <c r="J79" i="1"/>
  <c r="R79" i="1" s="1"/>
  <c r="J83" i="1"/>
  <c r="R83" i="1" s="1"/>
  <c r="J87" i="1"/>
  <c r="R87" i="1" s="1"/>
  <c r="R7" i="1" l="1"/>
  <c r="AP84" i="1"/>
  <c r="AP76" i="1"/>
  <c r="AP68" i="1"/>
  <c r="AP9" i="1"/>
  <c r="AP88" i="1"/>
  <c r="AP80" i="1"/>
  <c r="AP72" i="1"/>
  <c r="AP64" i="1"/>
  <c r="AP56" i="1"/>
  <c r="AP39" i="1"/>
  <c r="AP31" i="1"/>
  <c r="AL23" i="1"/>
  <c r="AP22" i="1"/>
  <c r="AP13" i="1"/>
  <c r="AL49" i="1"/>
  <c r="AP49" i="1" s="1"/>
  <c r="AP48" i="1"/>
  <c r="AP60" i="1"/>
  <c r="AP51" i="1"/>
  <c r="AP43" i="1"/>
  <c r="AP35" i="1"/>
  <c r="AP27" i="1"/>
  <c r="AP17" i="1"/>
  <c r="R18" i="1"/>
  <c r="AB24" i="1"/>
  <c r="AC24" i="1" s="1"/>
  <c r="J46" i="1"/>
  <c r="R46" i="1" s="1"/>
  <c r="R9" i="1"/>
  <c r="AL12" i="1"/>
  <c r="AB56" i="1"/>
  <c r="AC56" i="1" s="1"/>
  <c r="R69" i="1"/>
  <c r="AB52" i="1"/>
  <c r="AD52" i="1" s="1"/>
  <c r="AB43" i="1"/>
  <c r="AC43" i="1" s="1"/>
  <c r="R61" i="1"/>
  <c r="R72" i="1"/>
  <c r="AL19" i="1"/>
  <c r="AB33" i="1"/>
  <c r="AC33" i="1" s="1"/>
  <c r="R28" i="1"/>
  <c r="AB85" i="1"/>
  <c r="AD85" i="1" s="1"/>
  <c r="AB88" i="1"/>
  <c r="AD88" i="1" s="1"/>
  <c r="AB83" i="1"/>
  <c r="AD83" i="1" s="1"/>
  <c r="R36" i="1"/>
  <c r="AL55" i="1"/>
  <c r="AH19" i="1"/>
  <c r="R77" i="1"/>
  <c r="R44" i="1"/>
  <c r="R64" i="1"/>
  <c r="AB67" i="1"/>
  <c r="AC67" i="1" s="1"/>
  <c r="AB50" i="1"/>
  <c r="AC50" i="1" s="1"/>
  <c r="R13" i="1"/>
  <c r="R80" i="1"/>
  <c r="R27" i="1"/>
  <c r="AB34" i="1"/>
  <c r="AD34" i="1" s="1"/>
  <c r="AB11" i="1"/>
  <c r="AD11" i="1" s="1"/>
  <c r="AD39" i="1"/>
  <c r="AC39" i="1"/>
  <c r="AD31" i="1"/>
  <c r="AC31" i="1"/>
  <c r="AC22" i="1"/>
  <c r="AD22" i="1"/>
  <c r="AD13" i="1"/>
  <c r="AC13" i="1"/>
  <c r="AD77" i="1"/>
  <c r="AC77" i="1"/>
  <c r="AD61" i="1"/>
  <c r="AC61" i="1"/>
  <c r="AD44" i="1"/>
  <c r="AC44" i="1"/>
  <c r="AD28" i="1"/>
  <c r="AC28" i="1"/>
  <c r="AD18" i="1"/>
  <c r="AC18" i="1"/>
  <c r="AD9" i="1"/>
  <c r="AC9" i="1"/>
  <c r="AD76" i="1"/>
  <c r="AC76" i="1"/>
  <c r="AD60" i="1"/>
  <c r="AC60" i="1"/>
  <c r="AD51" i="1"/>
  <c r="AC51" i="1"/>
  <c r="AD35" i="1"/>
  <c r="AC35" i="1"/>
  <c r="AD27" i="1"/>
  <c r="AC27" i="1"/>
  <c r="AD17" i="1"/>
  <c r="AC17" i="1"/>
  <c r="AD92" i="1"/>
  <c r="AC92" i="1"/>
  <c r="AD73" i="1"/>
  <c r="AC73" i="1"/>
  <c r="AD57" i="1"/>
  <c r="AC57" i="1"/>
  <c r="AD40" i="1"/>
  <c r="AC40" i="1"/>
  <c r="R21" i="1"/>
  <c r="AB21" i="1"/>
  <c r="R70" i="1"/>
  <c r="AB70" i="1"/>
  <c r="AD72" i="1"/>
  <c r="AC72" i="1"/>
  <c r="AD8" i="1"/>
  <c r="AC8" i="1"/>
  <c r="R16" i="1"/>
  <c r="AB16" i="1"/>
  <c r="R82" i="1"/>
  <c r="AB82" i="1"/>
  <c r="R66" i="1"/>
  <c r="AB66" i="1"/>
  <c r="R48" i="1"/>
  <c r="AB48" i="1"/>
  <c r="AH23" i="1"/>
  <c r="R8" i="1"/>
  <c r="R92" i="1"/>
  <c r="R73" i="1"/>
  <c r="R57" i="1"/>
  <c r="R40" i="1"/>
  <c r="R24" i="1"/>
  <c r="R76" i="1"/>
  <c r="R60" i="1"/>
  <c r="R39" i="1"/>
  <c r="R22" i="1"/>
  <c r="AB15" i="1"/>
  <c r="AB84" i="1"/>
  <c r="AB68" i="1"/>
  <c r="AB87" i="1"/>
  <c r="AB79" i="1"/>
  <c r="AB71" i="1"/>
  <c r="AB63" i="1"/>
  <c r="AB54" i="1"/>
  <c r="AB38" i="1"/>
  <c r="AB20" i="1"/>
  <c r="R53" i="1"/>
  <c r="AB53" i="1"/>
  <c r="R37" i="1"/>
  <c r="AB37" i="1"/>
  <c r="AB14" i="1"/>
  <c r="AB65" i="1"/>
  <c r="R30" i="1"/>
  <c r="AB30" i="1"/>
  <c r="R78" i="1"/>
  <c r="AB78" i="1"/>
  <c r="R62" i="1"/>
  <c r="AB62" i="1"/>
  <c r="R45" i="1"/>
  <c r="AB45" i="1"/>
  <c r="AH55" i="1"/>
  <c r="R51" i="1"/>
  <c r="R35" i="1"/>
  <c r="R17" i="1"/>
  <c r="AD69" i="1"/>
  <c r="AC69" i="1"/>
  <c r="AD36" i="1"/>
  <c r="AC36" i="1"/>
  <c r="AD80" i="1"/>
  <c r="AC80" i="1"/>
  <c r="AD64" i="1"/>
  <c r="AC64" i="1"/>
  <c r="AB81" i="1"/>
  <c r="R86" i="1"/>
  <c r="AB86" i="1"/>
  <c r="AC25" i="1"/>
  <c r="AD25" i="1"/>
  <c r="AB32" i="1"/>
  <c r="R26" i="1"/>
  <c r="AB26" i="1"/>
  <c r="R74" i="1"/>
  <c r="AB74" i="1"/>
  <c r="AC58" i="1"/>
  <c r="AD58" i="1"/>
  <c r="R31" i="1"/>
  <c r="AB29" i="1"/>
  <c r="AB41" i="1"/>
  <c r="AB75" i="1"/>
  <c r="AB59" i="1"/>
  <c r="AB42" i="1"/>
  <c r="AB10" i="1"/>
  <c r="AH46" i="1"/>
  <c r="J93" i="1"/>
  <c r="R93" i="1" s="1"/>
  <c r="R58" i="1"/>
  <c r="R25" i="1"/>
  <c r="AL93" i="1"/>
  <c r="AH12" i="1"/>
  <c r="AH93" i="1"/>
  <c r="J23" i="1"/>
  <c r="R23" i="1" s="1"/>
  <c r="AL46" i="1"/>
  <c r="J19" i="1"/>
  <c r="J12" i="1"/>
  <c r="R12" i="1" s="1"/>
  <c r="AP46" i="1" l="1"/>
  <c r="AP93" i="1"/>
  <c r="AP19" i="1"/>
  <c r="AP55" i="1"/>
  <c r="AP12" i="1"/>
  <c r="AP23" i="1"/>
  <c r="AD24" i="1"/>
  <c r="AD43" i="1"/>
  <c r="AC85" i="1"/>
  <c r="AD56" i="1"/>
  <c r="AD33" i="1"/>
  <c r="J47" i="1"/>
  <c r="AC88" i="1"/>
  <c r="AD67" i="1"/>
  <c r="AC52" i="1"/>
  <c r="AL47" i="1"/>
  <c r="AC11" i="1"/>
  <c r="AD50" i="1"/>
  <c r="AC83" i="1"/>
  <c r="AC34" i="1"/>
  <c r="AH47" i="1"/>
  <c r="AH94" i="1" s="1"/>
  <c r="AH96" i="1" s="1"/>
  <c r="AC41" i="1"/>
  <c r="AD41" i="1"/>
  <c r="AD32" i="1"/>
  <c r="AC32" i="1"/>
  <c r="AD81" i="1"/>
  <c r="AC81" i="1"/>
  <c r="AD14" i="1"/>
  <c r="AC14" i="1"/>
  <c r="AD79" i="1"/>
  <c r="AC79" i="1"/>
  <c r="AC66" i="1"/>
  <c r="AD66" i="1"/>
  <c r="AD21" i="1"/>
  <c r="AC21" i="1"/>
  <c r="AD59" i="1"/>
  <c r="AC59" i="1"/>
  <c r="AC29" i="1"/>
  <c r="AD29" i="1"/>
  <c r="AC86" i="1"/>
  <c r="AD86" i="1"/>
  <c r="AC45" i="1"/>
  <c r="AD45" i="1"/>
  <c r="AC78" i="1"/>
  <c r="AD78" i="1"/>
  <c r="AD30" i="1"/>
  <c r="AC30" i="1"/>
  <c r="AB93" i="1"/>
  <c r="AD54" i="1"/>
  <c r="AC54" i="1"/>
  <c r="AD87" i="1"/>
  <c r="AC87" i="1"/>
  <c r="AC15" i="1"/>
  <c r="AD15" i="1"/>
  <c r="AD7" i="1"/>
  <c r="AC7" i="1"/>
  <c r="AB12" i="1"/>
  <c r="AD42" i="1"/>
  <c r="AC42" i="1"/>
  <c r="AC74" i="1"/>
  <c r="AD74" i="1"/>
  <c r="AD26" i="1"/>
  <c r="AC26" i="1"/>
  <c r="AC37" i="1"/>
  <c r="AD37" i="1"/>
  <c r="AC20" i="1"/>
  <c r="AB23" i="1"/>
  <c r="AD20" i="1"/>
  <c r="AD63" i="1"/>
  <c r="AC63" i="1"/>
  <c r="AB49" i="1"/>
  <c r="AC48" i="1"/>
  <c r="AC49" i="1" s="1"/>
  <c r="AD48" i="1"/>
  <c r="AD49" i="1" s="1"/>
  <c r="AC82" i="1"/>
  <c r="AD82" i="1"/>
  <c r="AC70" i="1"/>
  <c r="AD70" i="1"/>
  <c r="AD75" i="1"/>
  <c r="AC75" i="1"/>
  <c r="AC53" i="1"/>
  <c r="AD53" i="1"/>
  <c r="AD84" i="1"/>
  <c r="AC84" i="1"/>
  <c r="AD16" i="1"/>
  <c r="AC16" i="1"/>
  <c r="AC10" i="1"/>
  <c r="AD10" i="1"/>
  <c r="AC62" i="1"/>
  <c r="AD62" i="1"/>
  <c r="AD65" i="1"/>
  <c r="AC65" i="1"/>
  <c r="AD38" i="1"/>
  <c r="AC38" i="1"/>
  <c r="AD71" i="1"/>
  <c r="AC71" i="1"/>
  <c r="AD68" i="1"/>
  <c r="AC68" i="1"/>
  <c r="AB46" i="1"/>
  <c r="AB19" i="1"/>
  <c r="R19" i="1"/>
  <c r="S7" i="1" l="1"/>
  <c r="AL94" i="1"/>
  <c r="AP47" i="1"/>
  <c r="AC12" i="1"/>
  <c r="AC19" i="1"/>
  <c r="AC93" i="1"/>
  <c r="AD19" i="1"/>
  <c r="AD93" i="1"/>
  <c r="AD46" i="1"/>
  <c r="AC46" i="1"/>
  <c r="AD12" i="1"/>
  <c r="AC23" i="1"/>
  <c r="AB47" i="1"/>
  <c r="AB94" i="1" s="1"/>
  <c r="AB96" i="1" s="1"/>
  <c r="AD23" i="1"/>
  <c r="R47" i="1"/>
  <c r="J94" i="1"/>
  <c r="AL96" i="1" l="1"/>
  <c r="AP94" i="1"/>
  <c r="AC47" i="1"/>
  <c r="AC94" i="1" s="1"/>
  <c r="AC96" i="1" s="1"/>
  <c r="AD47" i="1"/>
  <c r="AD94" i="1" s="1"/>
  <c r="AD96" i="1" s="1"/>
  <c r="J96" i="1"/>
  <c r="R96" i="1" s="1"/>
  <c r="R94" i="1"/>
  <c r="AP96" i="1" l="1"/>
  <c r="AF84" i="1"/>
  <c r="AG84" i="1"/>
  <c r="AF85" i="1"/>
  <c r="AG85" i="1"/>
  <c r="AF86" i="1"/>
  <c r="AG86" i="1"/>
  <c r="AF87" i="1"/>
  <c r="AG87" i="1"/>
  <c r="AF88" i="1"/>
  <c r="AG88" i="1"/>
  <c r="AF92" i="1"/>
  <c r="AG92" i="1"/>
  <c r="AE84" i="1"/>
  <c r="AE85" i="1"/>
  <c r="AE86" i="1"/>
  <c r="AE87" i="1"/>
  <c r="AE88" i="1"/>
  <c r="AE92" i="1"/>
  <c r="I92" i="1"/>
  <c r="I88" i="1"/>
  <c r="AK87" i="1"/>
  <c r="I86" i="1"/>
  <c r="I85" i="1"/>
  <c r="I84" i="1"/>
  <c r="H92" i="1"/>
  <c r="P92" i="1" s="1"/>
  <c r="H88" i="1"/>
  <c r="P88" i="1" s="1"/>
  <c r="H87" i="1"/>
  <c r="P87" i="1" s="1"/>
  <c r="H86" i="1"/>
  <c r="P86" i="1" s="1"/>
  <c r="H85" i="1"/>
  <c r="P85" i="1" s="1"/>
  <c r="H84" i="1"/>
  <c r="P84" i="1" s="1"/>
  <c r="H9" i="1"/>
  <c r="P9" i="1" s="1"/>
  <c r="H7" i="1"/>
  <c r="G95" i="1"/>
  <c r="G92" i="1"/>
  <c r="O92" i="1" s="1"/>
  <c r="G88" i="1"/>
  <c r="S88" i="1" s="1"/>
  <c r="T88" i="1" s="1"/>
  <c r="G87" i="1"/>
  <c r="S87" i="1" s="1"/>
  <c r="U87" i="1" s="1"/>
  <c r="G86" i="1"/>
  <c r="O86" i="1" s="1"/>
  <c r="G85" i="1"/>
  <c r="S85" i="1" s="1"/>
  <c r="U85" i="1" s="1"/>
  <c r="G84" i="1"/>
  <c r="S84" i="1" s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4" i="1"/>
  <c r="G53" i="1"/>
  <c r="G52" i="1"/>
  <c r="G51" i="1"/>
  <c r="G50" i="1"/>
  <c r="G48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8" i="1"/>
  <c r="G17" i="1"/>
  <c r="G16" i="1"/>
  <c r="G15" i="1"/>
  <c r="G14" i="1"/>
  <c r="G13" i="1"/>
  <c r="G8" i="1"/>
  <c r="G9" i="1"/>
  <c r="G10" i="1"/>
  <c r="G11" i="1"/>
  <c r="V7" i="1" l="1"/>
  <c r="P7" i="1"/>
  <c r="AO87" i="1"/>
  <c r="G93" i="1"/>
  <c r="I87" i="1"/>
  <c r="Y87" i="1" s="1"/>
  <c r="Z87" i="1" s="1"/>
  <c r="V88" i="1"/>
  <c r="V92" i="1"/>
  <c r="T84" i="1"/>
  <c r="U84" i="1"/>
  <c r="V87" i="1"/>
  <c r="Q85" i="1"/>
  <c r="Y85" i="1"/>
  <c r="AA85" i="1" s="1"/>
  <c r="Q92" i="1"/>
  <c r="Y92" i="1"/>
  <c r="AA92" i="1" s="1"/>
  <c r="V84" i="1"/>
  <c r="Y86" i="1"/>
  <c r="Q86" i="1"/>
  <c r="V85" i="1"/>
  <c r="V86" i="1"/>
  <c r="Y84" i="1"/>
  <c r="Z84" i="1" s="1"/>
  <c r="Q84" i="1"/>
  <c r="Y88" i="1"/>
  <c r="Z88" i="1" s="1"/>
  <c r="Q88" i="1"/>
  <c r="AJ88" i="1"/>
  <c r="AN88" i="1" s="1"/>
  <c r="AJ84" i="1"/>
  <c r="AN84" i="1" s="1"/>
  <c r="AK88" i="1"/>
  <c r="AO88" i="1" s="1"/>
  <c r="AK84" i="1"/>
  <c r="AO84" i="1" s="1"/>
  <c r="O88" i="1"/>
  <c r="O84" i="1"/>
  <c r="S92" i="1"/>
  <c r="U92" i="1" s="1"/>
  <c r="S86" i="1"/>
  <c r="AI92" i="1"/>
  <c r="AM92" i="1" s="1"/>
  <c r="AI85" i="1"/>
  <c r="AM85" i="1" s="1"/>
  <c r="AJ87" i="1"/>
  <c r="AN87" i="1" s="1"/>
  <c r="O87" i="1"/>
  <c r="AI86" i="1"/>
  <c r="AM86" i="1" s="1"/>
  <c r="AJ86" i="1"/>
  <c r="AN86" i="1" s="1"/>
  <c r="AK86" i="1"/>
  <c r="AO86" i="1" s="1"/>
  <c r="AI87" i="1"/>
  <c r="AM87" i="1" s="1"/>
  <c r="AJ92" i="1"/>
  <c r="AN92" i="1" s="1"/>
  <c r="AJ85" i="1"/>
  <c r="AN85" i="1" s="1"/>
  <c r="AK92" i="1"/>
  <c r="AO92" i="1" s="1"/>
  <c r="AK85" i="1"/>
  <c r="AO85" i="1" s="1"/>
  <c r="O85" i="1"/>
  <c r="AI88" i="1"/>
  <c r="AM88" i="1" s="1"/>
  <c r="AI84" i="1"/>
  <c r="AM84" i="1" s="1"/>
  <c r="U88" i="1"/>
  <c r="T87" i="1"/>
  <c r="T85" i="1"/>
  <c r="AG95" i="1"/>
  <c r="AF95" i="1"/>
  <c r="AK95" i="1"/>
  <c r="H95" i="1"/>
  <c r="P95" i="1" s="1"/>
  <c r="O95" i="1"/>
  <c r="AG83" i="1"/>
  <c r="AF83" i="1"/>
  <c r="AE83" i="1"/>
  <c r="AK83" i="1"/>
  <c r="AI83" i="1"/>
  <c r="AG82" i="1"/>
  <c r="AF82" i="1"/>
  <c r="AE82" i="1"/>
  <c r="AK82" i="1"/>
  <c r="AG81" i="1"/>
  <c r="AF81" i="1"/>
  <c r="AE81" i="1"/>
  <c r="AK81" i="1"/>
  <c r="AG80" i="1"/>
  <c r="AF80" i="1"/>
  <c r="AE80" i="1"/>
  <c r="I80" i="1"/>
  <c r="AG79" i="1"/>
  <c r="AF79" i="1"/>
  <c r="AE79" i="1"/>
  <c r="AK79" i="1"/>
  <c r="AJ79" i="1"/>
  <c r="AG78" i="1"/>
  <c r="AF78" i="1"/>
  <c r="AE78" i="1"/>
  <c r="S78" i="1"/>
  <c r="U78" i="1" s="1"/>
  <c r="AG77" i="1"/>
  <c r="AF77" i="1"/>
  <c r="AE77" i="1"/>
  <c r="AK77" i="1"/>
  <c r="AJ77" i="1"/>
  <c r="AG76" i="1"/>
  <c r="AF76" i="1"/>
  <c r="AE76" i="1"/>
  <c r="S76" i="1"/>
  <c r="U76" i="1" s="1"/>
  <c r="AG75" i="1"/>
  <c r="AF75" i="1"/>
  <c r="AE75" i="1"/>
  <c r="AK75" i="1"/>
  <c r="AJ75" i="1"/>
  <c r="AG74" i="1"/>
  <c r="AF74" i="1"/>
  <c r="AE74" i="1"/>
  <c r="S74" i="1"/>
  <c r="U74" i="1" s="1"/>
  <c r="AG73" i="1"/>
  <c r="AF73" i="1"/>
  <c r="AE73" i="1"/>
  <c r="AK73" i="1"/>
  <c r="AJ73" i="1"/>
  <c r="AG72" i="1"/>
  <c r="AF72" i="1"/>
  <c r="AE72" i="1"/>
  <c r="S72" i="1"/>
  <c r="U72" i="1" s="1"/>
  <c r="AG71" i="1"/>
  <c r="AF71" i="1"/>
  <c r="AE71" i="1"/>
  <c r="AK71" i="1"/>
  <c r="AJ71" i="1"/>
  <c r="AG70" i="1"/>
  <c r="AF70" i="1"/>
  <c r="AE70" i="1"/>
  <c r="S70" i="1"/>
  <c r="U70" i="1" s="1"/>
  <c r="AG69" i="1"/>
  <c r="AF69" i="1"/>
  <c r="AE69" i="1"/>
  <c r="AK69" i="1"/>
  <c r="AI69" i="1"/>
  <c r="AG68" i="1"/>
  <c r="AF68" i="1"/>
  <c r="AE68" i="1"/>
  <c r="AK68" i="1"/>
  <c r="H68" i="1"/>
  <c r="AI68" i="1"/>
  <c r="AG67" i="1"/>
  <c r="AF67" i="1"/>
  <c r="AE67" i="1"/>
  <c r="AK67" i="1"/>
  <c r="H67" i="1"/>
  <c r="AI67" i="1"/>
  <c r="AG66" i="1"/>
  <c r="AF66" i="1"/>
  <c r="AE66" i="1"/>
  <c r="AK66" i="1"/>
  <c r="H66" i="1"/>
  <c r="AI66" i="1"/>
  <c r="AG65" i="1"/>
  <c r="AF65" i="1"/>
  <c r="AE65" i="1"/>
  <c r="AK65" i="1"/>
  <c r="H65" i="1"/>
  <c r="AI65" i="1"/>
  <c r="AG64" i="1"/>
  <c r="AF64" i="1"/>
  <c r="AE64" i="1"/>
  <c r="AK64" i="1"/>
  <c r="H64" i="1"/>
  <c r="AI64" i="1"/>
  <c r="AG63" i="1"/>
  <c r="AF63" i="1"/>
  <c r="AE63" i="1"/>
  <c r="AK63" i="1"/>
  <c r="H63" i="1"/>
  <c r="AI63" i="1"/>
  <c r="AG62" i="1"/>
  <c r="AF62" i="1"/>
  <c r="AE62" i="1"/>
  <c r="AK62" i="1"/>
  <c r="H62" i="1"/>
  <c r="AI62" i="1"/>
  <c r="AG61" i="1"/>
  <c r="AF61" i="1"/>
  <c r="AE61" i="1"/>
  <c r="AK61" i="1"/>
  <c r="H61" i="1"/>
  <c r="AI61" i="1"/>
  <c r="AG60" i="1"/>
  <c r="AF60" i="1"/>
  <c r="AE60" i="1"/>
  <c r="AK60" i="1"/>
  <c r="H60" i="1"/>
  <c r="AI60" i="1"/>
  <c r="AG59" i="1"/>
  <c r="AF59" i="1"/>
  <c r="AE59" i="1"/>
  <c r="AK59" i="1"/>
  <c r="H59" i="1"/>
  <c r="AI59" i="1"/>
  <c r="AG58" i="1"/>
  <c r="AF58" i="1"/>
  <c r="AE58" i="1"/>
  <c r="AK58" i="1"/>
  <c r="H58" i="1"/>
  <c r="AI58" i="1"/>
  <c r="AG57" i="1"/>
  <c r="AF57" i="1"/>
  <c r="AE57" i="1"/>
  <c r="AK57" i="1"/>
  <c r="H57" i="1"/>
  <c r="AI57" i="1"/>
  <c r="AG56" i="1"/>
  <c r="AF56" i="1"/>
  <c r="AE56" i="1"/>
  <c r="I56" i="1"/>
  <c r="AI56" i="1"/>
  <c r="I55" i="1"/>
  <c r="H55" i="1"/>
  <c r="P55" i="1" s="1"/>
  <c r="AG54" i="1"/>
  <c r="AF54" i="1"/>
  <c r="AE54" i="1"/>
  <c r="I54" i="1"/>
  <c r="Q54" i="1" s="1"/>
  <c r="H54" i="1"/>
  <c r="P54" i="1" s="1"/>
  <c r="AG53" i="1"/>
  <c r="AF53" i="1"/>
  <c r="AE53" i="1"/>
  <c r="I53" i="1"/>
  <c r="Q53" i="1" s="1"/>
  <c r="AJ53" i="1"/>
  <c r="AI53" i="1"/>
  <c r="AG52" i="1"/>
  <c r="AF52" i="1"/>
  <c r="AE52" i="1"/>
  <c r="I52" i="1"/>
  <c r="Y52" i="1" s="1"/>
  <c r="Z52" i="1" s="1"/>
  <c r="AJ52" i="1"/>
  <c r="AI52" i="1"/>
  <c r="AG51" i="1"/>
  <c r="AF51" i="1"/>
  <c r="AE51" i="1"/>
  <c r="AJ51" i="1"/>
  <c r="S51" i="1"/>
  <c r="T51" i="1" s="1"/>
  <c r="AG50" i="1"/>
  <c r="AF50" i="1"/>
  <c r="AE50" i="1"/>
  <c r="I50" i="1"/>
  <c r="Q50" i="1" s="1"/>
  <c r="AJ50" i="1"/>
  <c r="AI50" i="1"/>
  <c r="AG48" i="1"/>
  <c r="AG49" i="1" s="1"/>
  <c r="AF48" i="1"/>
  <c r="AF49" i="1" s="1"/>
  <c r="AE48" i="1"/>
  <c r="AE49" i="1" s="1"/>
  <c r="I49" i="1"/>
  <c r="Q49" i="1" s="1"/>
  <c r="H49" i="1"/>
  <c r="P49" i="1" s="1"/>
  <c r="G49" i="1"/>
  <c r="AG45" i="1"/>
  <c r="AF45" i="1"/>
  <c r="AE45" i="1"/>
  <c r="AK45" i="1"/>
  <c r="H45" i="1"/>
  <c r="AI45" i="1"/>
  <c r="AG44" i="1"/>
  <c r="AF44" i="1"/>
  <c r="AE44" i="1"/>
  <c r="AK44" i="1"/>
  <c r="H44" i="1"/>
  <c r="AG43" i="1"/>
  <c r="AF43" i="1"/>
  <c r="AE43" i="1"/>
  <c r="AK43" i="1"/>
  <c r="H43" i="1"/>
  <c r="AI43" i="1"/>
  <c r="AG42" i="1"/>
  <c r="AF42" i="1"/>
  <c r="AE42" i="1"/>
  <c r="AK42" i="1"/>
  <c r="H42" i="1"/>
  <c r="AI42" i="1"/>
  <c r="AG41" i="1"/>
  <c r="AF41" i="1"/>
  <c r="AE41" i="1"/>
  <c r="AK41" i="1"/>
  <c r="H41" i="1"/>
  <c r="AI41" i="1"/>
  <c r="AG40" i="1"/>
  <c r="AF40" i="1"/>
  <c r="AE40" i="1"/>
  <c r="AK40" i="1"/>
  <c r="H40" i="1"/>
  <c r="AI40" i="1"/>
  <c r="AG39" i="1"/>
  <c r="AF39" i="1"/>
  <c r="AE39" i="1"/>
  <c r="H39" i="1"/>
  <c r="AI39" i="1"/>
  <c r="AG38" i="1"/>
  <c r="AF38" i="1"/>
  <c r="AE38" i="1"/>
  <c r="AK38" i="1"/>
  <c r="H38" i="1"/>
  <c r="AI38" i="1"/>
  <c r="AG37" i="1"/>
  <c r="AF37" i="1"/>
  <c r="AE37" i="1"/>
  <c r="AK37" i="1"/>
  <c r="H37" i="1"/>
  <c r="S37" i="1"/>
  <c r="AG36" i="1"/>
  <c r="AF36" i="1"/>
  <c r="AE36" i="1"/>
  <c r="AK36" i="1"/>
  <c r="H36" i="1"/>
  <c r="AG35" i="1"/>
  <c r="AF35" i="1"/>
  <c r="AE35" i="1"/>
  <c r="AK35" i="1"/>
  <c r="H35" i="1"/>
  <c r="AG34" i="1"/>
  <c r="AF34" i="1"/>
  <c r="AE34" i="1"/>
  <c r="AK34" i="1"/>
  <c r="AI34" i="1"/>
  <c r="AG33" i="1"/>
  <c r="AF33" i="1"/>
  <c r="AE33" i="1"/>
  <c r="AK33" i="1"/>
  <c r="H33" i="1"/>
  <c r="AI33" i="1"/>
  <c r="AG32" i="1"/>
  <c r="AF32" i="1"/>
  <c r="AE32" i="1"/>
  <c r="H32" i="1"/>
  <c r="AI32" i="1"/>
  <c r="AG31" i="1"/>
  <c r="AF31" i="1"/>
  <c r="AE31" i="1"/>
  <c r="AI31" i="1"/>
  <c r="AG30" i="1"/>
  <c r="AF30" i="1"/>
  <c r="AE30" i="1"/>
  <c r="AK30" i="1"/>
  <c r="H30" i="1"/>
  <c r="AI30" i="1"/>
  <c r="AG29" i="1"/>
  <c r="AF29" i="1"/>
  <c r="AE29" i="1"/>
  <c r="AK29" i="1"/>
  <c r="H29" i="1"/>
  <c r="AI29" i="1"/>
  <c r="AG28" i="1"/>
  <c r="AF28" i="1"/>
  <c r="AE28" i="1"/>
  <c r="AK28" i="1"/>
  <c r="H28" i="1"/>
  <c r="AI28" i="1"/>
  <c r="AG27" i="1"/>
  <c r="AF27" i="1"/>
  <c r="AE27" i="1"/>
  <c r="AK27" i="1"/>
  <c r="H27" i="1"/>
  <c r="P27" i="1" s="1"/>
  <c r="AI27" i="1"/>
  <c r="AG26" i="1"/>
  <c r="AF26" i="1"/>
  <c r="AE26" i="1"/>
  <c r="AK26" i="1"/>
  <c r="H26" i="1"/>
  <c r="AG25" i="1"/>
  <c r="AF25" i="1"/>
  <c r="AE25" i="1"/>
  <c r="AK25" i="1"/>
  <c r="H25" i="1"/>
  <c r="AI25" i="1"/>
  <c r="AG24" i="1"/>
  <c r="AF24" i="1"/>
  <c r="AE24" i="1"/>
  <c r="AK24" i="1"/>
  <c r="H24" i="1"/>
  <c r="P24" i="1" s="1"/>
  <c r="AG22" i="1"/>
  <c r="AF22" i="1"/>
  <c r="AE22" i="1"/>
  <c r="I22" i="1"/>
  <c r="Q22" i="1" s="1"/>
  <c r="H22" i="1"/>
  <c r="AI22" i="1"/>
  <c r="AG21" i="1"/>
  <c r="AF21" i="1"/>
  <c r="AE21" i="1"/>
  <c r="AK21" i="1"/>
  <c r="AJ21" i="1"/>
  <c r="AI21" i="1"/>
  <c r="AG20" i="1"/>
  <c r="AF20" i="1"/>
  <c r="AE20" i="1"/>
  <c r="AI20" i="1"/>
  <c r="AG18" i="1"/>
  <c r="AF18" i="1"/>
  <c r="AE18" i="1"/>
  <c r="AJ18" i="1"/>
  <c r="AI18" i="1"/>
  <c r="AG17" i="1"/>
  <c r="AF17" i="1"/>
  <c r="AE17" i="1"/>
  <c r="AJ17" i="1"/>
  <c r="S17" i="1"/>
  <c r="U17" i="1" s="1"/>
  <c r="AG16" i="1"/>
  <c r="AF16" i="1"/>
  <c r="AE16" i="1"/>
  <c r="AJ16" i="1"/>
  <c r="AI16" i="1"/>
  <c r="AG15" i="1"/>
  <c r="AF15" i="1"/>
  <c r="AE15" i="1"/>
  <c r="AJ15" i="1"/>
  <c r="AI15" i="1"/>
  <c r="AG14" i="1"/>
  <c r="AF14" i="1"/>
  <c r="AE14" i="1"/>
  <c r="AJ14" i="1"/>
  <c r="AI14" i="1"/>
  <c r="AG13" i="1"/>
  <c r="AF13" i="1"/>
  <c r="AE13" i="1"/>
  <c r="AJ13" i="1"/>
  <c r="AG11" i="1"/>
  <c r="AF11" i="1"/>
  <c r="AE11" i="1"/>
  <c r="AK11" i="1"/>
  <c r="AJ11" i="1"/>
  <c r="AI11" i="1"/>
  <c r="AG10" i="1"/>
  <c r="AF10" i="1"/>
  <c r="AE10" i="1"/>
  <c r="AK10" i="1"/>
  <c r="AJ10" i="1"/>
  <c r="AI10" i="1"/>
  <c r="AG9" i="1"/>
  <c r="AF9" i="1"/>
  <c r="AE9" i="1"/>
  <c r="AK9" i="1"/>
  <c r="AJ9" i="1"/>
  <c r="AI9" i="1"/>
  <c r="AG8" i="1"/>
  <c r="AF8" i="1"/>
  <c r="AE8" i="1"/>
  <c r="AK8" i="1"/>
  <c r="AJ8" i="1"/>
  <c r="AI8" i="1"/>
  <c r="AG7" i="1"/>
  <c r="AF7" i="1"/>
  <c r="AE7" i="1"/>
  <c r="AK7" i="1"/>
  <c r="AI7" i="1"/>
  <c r="W29" i="1" l="1"/>
  <c r="P29" i="1"/>
  <c r="W32" i="1"/>
  <c r="P32" i="1"/>
  <c r="W36" i="1"/>
  <c r="P36" i="1"/>
  <c r="X38" i="1"/>
  <c r="P38" i="1"/>
  <c r="W45" i="1"/>
  <c r="P45" i="1"/>
  <c r="W57" i="1"/>
  <c r="P57" i="1"/>
  <c r="W59" i="1"/>
  <c r="P59" i="1"/>
  <c r="X61" i="1"/>
  <c r="P61" i="1"/>
  <c r="W63" i="1"/>
  <c r="P63" i="1"/>
  <c r="W65" i="1"/>
  <c r="P65" i="1"/>
  <c r="W67" i="1"/>
  <c r="P67" i="1"/>
  <c r="V22" i="1"/>
  <c r="P22" i="1"/>
  <c r="W25" i="1"/>
  <c r="P25" i="1"/>
  <c r="W33" i="1"/>
  <c r="P33" i="1"/>
  <c r="W41" i="1"/>
  <c r="P41" i="1"/>
  <c r="X43" i="1"/>
  <c r="P43" i="1"/>
  <c r="X26" i="1"/>
  <c r="P26" i="1"/>
  <c r="W28" i="1"/>
  <c r="P28" i="1"/>
  <c r="X30" i="1"/>
  <c r="P30" i="1"/>
  <c r="W37" i="1"/>
  <c r="P37" i="1"/>
  <c r="X39" i="1"/>
  <c r="P39" i="1"/>
  <c r="X44" i="1"/>
  <c r="P44" i="1"/>
  <c r="W58" i="1"/>
  <c r="P58" i="1"/>
  <c r="W60" i="1"/>
  <c r="P60" i="1"/>
  <c r="X62" i="1"/>
  <c r="P62" i="1"/>
  <c r="W64" i="1"/>
  <c r="P64" i="1"/>
  <c r="W66" i="1"/>
  <c r="P66" i="1"/>
  <c r="W68" i="1"/>
  <c r="P68" i="1"/>
  <c r="W35" i="1"/>
  <c r="P35" i="1"/>
  <c r="X40" i="1"/>
  <c r="P40" i="1"/>
  <c r="X42" i="1"/>
  <c r="P42" i="1"/>
  <c r="AO7" i="1"/>
  <c r="AA84" i="1"/>
  <c r="Z92" i="1"/>
  <c r="AA87" i="1"/>
  <c r="Q87" i="1"/>
  <c r="T92" i="1"/>
  <c r="AA88" i="1"/>
  <c r="X86" i="1"/>
  <c r="W86" i="1"/>
  <c r="X84" i="1"/>
  <c r="W84" i="1"/>
  <c r="U86" i="1"/>
  <c r="T86" i="1"/>
  <c r="W85" i="1"/>
  <c r="X85" i="1"/>
  <c r="Z86" i="1"/>
  <c r="AA86" i="1"/>
  <c r="W92" i="1"/>
  <c r="X92" i="1"/>
  <c r="Z85" i="1"/>
  <c r="W87" i="1"/>
  <c r="X87" i="1"/>
  <c r="X88" i="1"/>
  <c r="W88" i="1"/>
  <c r="AO40" i="1"/>
  <c r="AM69" i="1"/>
  <c r="O49" i="1"/>
  <c r="AE46" i="1"/>
  <c r="AM33" i="1"/>
  <c r="AM20" i="1"/>
  <c r="AM22" i="1"/>
  <c r="AM9" i="1"/>
  <c r="AM61" i="1"/>
  <c r="AO34" i="1"/>
  <c r="AM45" i="1"/>
  <c r="AO9" i="1"/>
  <c r="AM10" i="1"/>
  <c r="AO11" i="1"/>
  <c r="AN14" i="1"/>
  <c r="AN16" i="1"/>
  <c r="AN18" i="1"/>
  <c r="AM25" i="1"/>
  <c r="AM68" i="1"/>
  <c r="AO69" i="1"/>
  <c r="AO71" i="1"/>
  <c r="AN17" i="1"/>
  <c r="AM53" i="1"/>
  <c r="S69" i="1"/>
  <c r="T69" i="1" s="1"/>
  <c r="O70" i="1"/>
  <c r="S48" i="1"/>
  <c r="AM14" i="1"/>
  <c r="AM18" i="1"/>
  <c r="AN52" i="1"/>
  <c r="H53" i="1"/>
  <c r="AO79" i="1"/>
  <c r="AJ22" i="1"/>
  <c r="AN22" i="1" s="1"/>
  <c r="AN8" i="1"/>
  <c r="S61" i="1"/>
  <c r="T61" i="1" s="1"/>
  <c r="I71" i="1"/>
  <c r="Q71" i="1" s="1"/>
  <c r="O74" i="1"/>
  <c r="AN21" i="1"/>
  <c r="Q52" i="1"/>
  <c r="AK52" i="1"/>
  <c r="AO52" i="1" s="1"/>
  <c r="AN75" i="1"/>
  <c r="AM83" i="1"/>
  <c r="AO8" i="1"/>
  <c r="AO10" i="1"/>
  <c r="AN13" i="1"/>
  <c r="AN15" i="1"/>
  <c r="H16" i="1"/>
  <c r="AG23" i="1"/>
  <c r="O21" i="1"/>
  <c r="AO25" i="1"/>
  <c r="AM28" i="1"/>
  <c r="AM30" i="1"/>
  <c r="AM32" i="1"/>
  <c r="AO33" i="1"/>
  <c r="AM42" i="1"/>
  <c r="AO43" i="1"/>
  <c r="AO45" i="1"/>
  <c r="Y53" i="1"/>
  <c r="Z53" i="1" s="1"/>
  <c r="AM63" i="1"/>
  <c r="AO66" i="1"/>
  <c r="AO75" i="1"/>
  <c r="AO77" i="1"/>
  <c r="AN10" i="1"/>
  <c r="AG12" i="1"/>
  <c r="S18" i="1"/>
  <c r="U18" i="1" s="1"/>
  <c r="O20" i="1"/>
  <c r="AM56" i="1"/>
  <c r="AO57" i="1"/>
  <c r="AM60" i="1"/>
  <c r="I79" i="1"/>
  <c r="Y79" i="1" s="1"/>
  <c r="Z79" i="1" s="1"/>
  <c r="V9" i="1"/>
  <c r="H17" i="1"/>
  <c r="AM40" i="1"/>
  <c r="S59" i="1"/>
  <c r="U59" i="1" s="1"/>
  <c r="X67" i="1"/>
  <c r="I75" i="1"/>
  <c r="Q75" i="1" s="1"/>
  <c r="O78" i="1"/>
  <c r="V26" i="1"/>
  <c r="O31" i="1"/>
  <c r="S32" i="1"/>
  <c r="U32" i="1" s="1"/>
  <c r="S33" i="1"/>
  <c r="U33" i="1" s="1"/>
  <c r="AM34" i="1"/>
  <c r="S14" i="1"/>
  <c r="T14" i="1" s="1"/>
  <c r="S15" i="1"/>
  <c r="T15" i="1" s="1"/>
  <c r="S25" i="1"/>
  <c r="S30" i="1"/>
  <c r="T30" i="1" s="1"/>
  <c r="O37" i="1"/>
  <c r="AI37" i="1"/>
  <c r="AM37" i="1" s="1"/>
  <c r="S38" i="1"/>
  <c r="U38" i="1" s="1"/>
  <c r="I63" i="1"/>
  <c r="Q63" i="1" s="1"/>
  <c r="AM64" i="1"/>
  <c r="AO65" i="1"/>
  <c r="AO73" i="1"/>
  <c r="H10" i="1"/>
  <c r="H11" i="1"/>
  <c r="H13" i="1"/>
  <c r="AJ38" i="1"/>
  <c r="AN38" i="1" s="1"/>
  <c r="O39" i="1"/>
  <c r="Y50" i="1"/>
  <c r="Z50" i="1" s="1"/>
  <c r="S67" i="1"/>
  <c r="T67" i="1" s="1"/>
  <c r="S68" i="1"/>
  <c r="U68" i="1" s="1"/>
  <c r="S54" i="1"/>
  <c r="T54" i="1" s="1"/>
  <c r="O54" i="1"/>
  <c r="H8" i="1"/>
  <c r="P8" i="1" s="1"/>
  <c r="S21" i="1"/>
  <c r="T21" i="1" s="1"/>
  <c r="Y22" i="1"/>
  <c r="Z22" i="1" s="1"/>
  <c r="I27" i="1"/>
  <c r="Y27" i="1" s="1"/>
  <c r="AJ30" i="1"/>
  <c r="AN30" i="1" s="1"/>
  <c r="W38" i="1"/>
  <c r="S42" i="1"/>
  <c r="T42" i="1" s="1"/>
  <c r="AJ42" i="1"/>
  <c r="AN42" i="1" s="1"/>
  <c r="O43" i="1"/>
  <c r="H48" i="1"/>
  <c r="P48" i="1" s="1"/>
  <c r="H50" i="1"/>
  <c r="AG55" i="1"/>
  <c r="H51" i="1"/>
  <c r="H52" i="1"/>
  <c r="AI54" i="1"/>
  <c r="AM54" i="1" s="1"/>
  <c r="AM57" i="1"/>
  <c r="X57" i="1"/>
  <c r="AJ57" i="1"/>
  <c r="AN57" i="1" s="1"/>
  <c r="O58" i="1"/>
  <c r="AM59" i="1"/>
  <c r="AO64" i="1"/>
  <c r="AM65" i="1"/>
  <c r="X65" i="1"/>
  <c r="AJ65" i="1"/>
  <c r="AN65" i="1" s="1"/>
  <c r="O66" i="1"/>
  <c r="AM67" i="1"/>
  <c r="I7" i="1"/>
  <c r="Y7" i="1" s="1"/>
  <c r="AM8" i="1"/>
  <c r="I8" i="1"/>
  <c r="Y8" i="1" s="1"/>
  <c r="AA8" i="1" s="1"/>
  <c r="S9" i="1"/>
  <c r="I10" i="1"/>
  <c r="AM15" i="1"/>
  <c r="H15" i="1"/>
  <c r="S16" i="1"/>
  <c r="T16" i="1" s="1"/>
  <c r="AI17" i="1"/>
  <c r="AM17" i="1" s="1"/>
  <c r="AK22" i="1"/>
  <c r="AO22" i="1" s="1"/>
  <c r="AO24" i="1"/>
  <c r="AM27" i="1"/>
  <c r="AO38" i="1"/>
  <c r="AM38" i="1"/>
  <c r="AJ48" i="1"/>
  <c r="AJ49" i="1" s="1"/>
  <c r="AN49" i="1" s="1"/>
  <c r="AM52" i="1"/>
  <c r="AJ54" i="1"/>
  <c r="AN54" i="1" s="1"/>
  <c r="X58" i="1"/>
  <c r="AO59" i="1"/>
  <c r="AO61" i="1"/>
  <c r="X66" i="1"/>
  <c r="AO67" i="1"/>
  <c r="AG19" i="1"/>
  <c r="W30" i="1"/>
  <c r="X32" i="1"/>
  <c r="W42" i="1"/>
  <c r="AM58" i="1"/>
  <c r="AJ58" i="1"/>
  <c r="AN58" i="1" s="1"/>
  <c r="AM66" i="1"/>
  <c r="AJ66" i="1"/>
  <c r="AN66" i="1" s="1"/>
  <c r="I9" i="1"/>
  <c r="O10" i="1"/>
  <c r="O11" i="1"/>
  <c r="AF19" i="1"/>
  <c r="AE23" i="1"/>
  <c r="O27" i="1"/>
  <c r="I28" i="1"/>
  <c r="Q28" i="1" s="1"/>
  <c r="AM29" i="1"/>
  <c r="AO30" i="1"/>
  <c r="I35" i="1"/>
  <c r="Y35" i="1" s="1"/>
  <c r="AJ35" i="1"/>
  <c r="AN35" i="1" s="1"/>
  <c r="I36" i="1"/>
  <c r="Q36" i="1" s="1"/>
  <c r="AM39" i="1"/>
  <c r="AJ39" i="1"/>
  <c r="AN39" i="1" s="1"/>
  <c r="S40" i="1"/>
  <c r="T40" i="1" s="1"/>
  <c r="AM41" i="1"/>
  <c r="AO42" i="1"/>
  <c r="I44" i="1"/>
  <c r="Y44" i="1" s="1"/>
  <c r="AI44" i="1"/>
  <c r="AM44" i="1" s="1"/>
  <c r="S45" i="1"/>
  <c r="U45" i="1" s="1"/>
  <c r="AK53" i="1"/>
  <c r="AO53" i="1" s="1"/>
  <c r="AO58" i="1"/>
  <c r="X59" i="1"/>
  <c r="S60" i="1"/>
  <c r="U60" i="1" s="1"/>
  <c r="W61" i="1"/>
  <c r="I62" i="1"/>
  <c r="Y62" i="1" s="1"/>
  <c r="H73" i="1"/>
  <c r="P73" i="1" s="1"/>
  <c r="H77" i="1"/>
  <c r="P77" i="1" s="1"/>
  <c r="AK80" i="1"/>
  <c r="AO80" i="1" s="1"/>
  <c r="I81" i="1"/>
  <c r="Q81" i="1" s="1"/>
  <c r="I82" i="1"/>
  <c r="Y82" i="1" s="1"/>
  <c r="I83" i="1"/>
  <c r="Q83" i="1" s="1"/>
  <c r="AK12" i="1"/>
  <c r="AJ12" i="1"/>
  <c r="W26" i="1"/>
  <c r="AF12" i="1"/>
  <c r="S8" i="1"/>
  <c r="I11" i="1"/>
  <c r="O13" i="1"/>
  <c r="H14" i="1"/>
  <c r="P14" i="1" s="1"/>
  <c r="O17" i="1"/>
  <c r="H18" i="1"/>
  <c r="P18" i="1" s="1"/>
  <c r="I20" i="1"/>
  <c r="AM21" i="1"/>
  <c r="I21" i="1"/>
  <c r="Y21" i="1" s="1"/>
  <c r="AA21" i="1" s="1"/>
  <c r="AF23" i="1"/>
  <c r="I24" i="1"/>
  <c r="AO26" i="1"/>
  <c r="AJ27" i="1"/>
  <c r="AN27" i="1" s="1"/>
  <c r="H31" i="1"/>
  <c r="P31" i="1" s="1"/>
  <c r="AJ31" i="1"/>
  <c r="AN31" i="1" s="1"/>
  <c r="O35" i="1"/>
  <c r="AI35" i="1"/>
  <c r="AM35" i="1" s="1"/>
  <c r="AI36" i="1"/>
  <c r="AM36" i="1" s="1"/>
  <c r="S44" i="1"/>
  <c r="T44" i="1" s="1"/>
  <c r="O44" i="1"/>
  <c r="AI13" i="1"/>
  <c r="AM13" i="1" s="1"/>
  <c r="O24" i="1"/>
  <c r="AI24" i="1"/>
  <c r="W27" i="1"/>
  <c r="X27" i="1"/>
  <c r="AK31" i="1"/>
  <c r="AO31" i="1" s="1"/>
  <c r="I31" i="1"/>
  <c r="Y31" i="1" s="1"/>
  <c r="AK39" i="1"/>
  <c r="AO39" i="1" s="1"/>
  <c r="I39" i="1"/>
  <c r="Y39" i="1" s="1"/>
  <c r="V54" i="1"/>
  <c r="W54" i="1"/>
  <c r="AO21" i="1"/>
  <c r="AI26" i="1"/>
  <c r="AM26" i="1" s="1"/>
  <c r="S26" i="1"/>
  <c r="T26" i="1" s="1"/>
  <c r="AK32" i="1"/>
  <c r="AO32" i="1" s="1"/>
  <c r="I32" i="1"/>
  <c r="Y32" i="1" s="1"/>
  <c r="H34" i="1"/>
  <c r="P34" i="1" s="1"/>
  <c r="AJ34" i="1"/>
  <c r="AN34" i="1" s="1"/>
  <c r="AN50" i="1"/>
  <c r="AM11" i="1"/>
  <c r="AJ26" i="1"/>
  <c r="AN26" i="1" s="1"/>
  <c r="Y80" i="1"/>
  <c r="AA80" i="1" s="1"/>
  <c r="Q80" i="1"/>
  <c r="AF46" i="1"/>
  <c r="AO27" i="1"/>
  <c r="AO28" i="1"/>
  <c r="X28" i="1"/>
  <c r="AO29" i="1"/>
  <c r="V30" i="1"/>
  <c r="S34" i="1"/>
  <c r="T34" i="1" s="1"/>
  <c r="AO35" i="1"/>
  <c r="X35" i="1"/>
  <c r="AO36" i="1"/>
  <c r="X36" i="1"/>
  <c r="AO37" i="1"/>
  <c r="V38" i="1"/>
  <c r="AO41" i="1"/>
  <c r="V42" i="1"/>
  <c r="I43" i="1"/>
  <c r="Y43" i="1" s="1"/>
  <c r="I48" i="1"/>
  <c r="AK48" i="1"/>
  <c r="AE55" i="1"/>
  <c r="AI51" i="1"/>
  <c r="AM51" i="1" s="1"/>
  <c r="AN53" i="1"/>
  <c r="O56" i="1"/>
  <c r="AG93" i="1"/>
  <c r="AJ61" i="1"/>
  <c r="AN61" i="1" s="1"/>
  <c r="O62" i="1"/>
  <c r="AM62" i="1"/>
  <c r="AJ62" i="1"/>
  <c r="AN62" i="1" s="1"/>
  <c r="AI70" i="1"/>
  <c r="AM70" i="1" s="1"/>
  <c r="H71" i="1"/>
  <c r="AN73" i="1"/>
  <c r="AI74" i="1"/>
  <c r="AM74" i="1" s="1"/>
  <c r="H75" i="1"/>
  <c r="P75" i="1" s="1"/>
  <c r="AN77" i="1"/>
  <c r="AI78" i="1"/>
  <c r="AM78" i="1" s="1"/>
  <c r="H79" i="1"/>
  <c r="P79" i="1" s="1"/>
  <c r="W39" i="1"/>
  <c r="AM43" i="1"/>
  <c r="AF55" i="1"/>
  <c r="AN51" i="1"/>
  <c r="O52" i="1"/>
  <c r="Y54" i="1"/>
  <c r="Z54" i="1" s="1"/>
  <c r="S57" i="1"/>
  <c r="T57" i="1" s="1"/>
  <c r="AO60" i="1"/>
  <c r="V61" i="1"/>
  <c r="S65" i="1"/>
  <c r="T65" i="1" s="1"/>
  <c r="AO68" i="1"/>
  <c r="O72" i="1"/>
  <c r="O76" i="1"/>
  <c r="G55" i="1"/>
  <c r="O55" i="1" s="1"/>
  <c r="W62" i="1"/>
  <c r="AI72" i="1"/>
  <c r="AM72" i="1" s="1"/>
  <c r="AI76" i="1"/>
  <c r="AM76" i="1" s="1"/>
  <c r="AM31" i="1"/>
  <c r="I40" i="1"/>
  <c r="Q40" i="1" s="1"/>
  <c r="AO44" i="1"/>
  <c r="V57" i="1"/>
  <c r="I58" i="1"/>
  <c r="Q58" i="1" s="1"/>
  <c r="I59" i="1"/>
  <c r="Q59" i="1" s="1"/>
  <c r="AO62" i="1"/>
  <c r="AO63" i="1"/>
  <c r="X63" i="1"/>
  <c r="V65" i="1"/>
  <c r="I66" i="1"/>
  <c r="Y66" i="1" s="1"/>
  <c r="I67" i="1"/>
  <c r="Y67" i="1" s="1"/>
  <c r="O68" i="1"/>
  <c r="I73" i="1"/>
  <c r="Q73" i="1" s="1"/>
  <c r="I77" i="1"/>
  <c r="Q77" i="1" s="1"/>
  <c r="AJ95" i="1"/>
  <c r="AN95" i="1" s="1"/>
  <c r="AK13" i="1"/>
  <c r="I13" i="1"/>
  <c r="I17" i="1"/>
  <c r="AK17" i="1"/>
  <c r="AO17" i="1" s="1"/>
  <c r="AN9" i="1"/>
  <c r="AN11" i="1"/>
  <c r="I16" i="1"/>
  <c r="AK16" i="1"/>
  <c r="AO16" i="1" s="1"/>
  <c r="T17" i="1"/>
  <c r="AK18" i="1"/>
  <c r="AO18" i="1" s="1"/>
  <c r="I18" i="1"/>
  <c r="AI12" i="1"/>
  <c r="AM7" i="1"/>
  <c r="AE12" i="1"/>
  <c r="AE19" i="1"/>
  <c r="AJ19" i="1"/>
  <c r="I15" i="1"/>
  <c r="AK15" i="1"/>
  <c r="AO15" i="1" s="1"/>
  <c r="AM16" i="1"/>
  <c r="I14" i="1"/>
  <c r="Y14" i="1" s="1"/>
  <c r="AA14" i="1" s="1"/>
  <c r="AK14" i="1"/>
  <c r="AO14" i="1" s="1"/>
  <c r="U37" i="1"/>
  <c r="T37" i="1"/>
  <c r="H20" i="1"/>
  <c r="P20" i="1" s="1"/>
  <c r="AK20" i="1"/>
  <c r="H21" i="1"/>
  <c r="P21" i="1" s="1"/>
  <c r="AJ24" i="1"/>
  <c r="I25" i="1"/>
  <c r="X25" i="1"/>
  <c r="V27" i="1"/>
  <c r="AJ28" i="1"/>
  <c r="AN28" i="1" s="1"/>
  <c r="I29" i="1"/>
  <c r="X29" i="1"/>
  <c r="AJ32" i="1"/>
  <c r="AN32" i="1" s="1"/>
  <c r="I33" i="1"/>
  <c r="X33" i="1"/>
  <c r="V35" i="1"/>
  <c r="AJ36" i="1"/>
  <c r="AN36" i="1" s="1"/>
  <c r="I37" i="1"/>
  <c r="X37" i="1"/>
  <c r="V39" i="1"/>
  <c r="W40" i="1"/>
  <c r="AJ40" i="1"/>
  <c r="AN40" i="1" s="1"/>
  <c r="I41" i="1"/>
  <c r="X41" i="1"/>
  <c r="O42" i="1"/>
  <c r="V43" i="1"/>
  <c r="W44" i="1"/>
  <c r="AJ44" i="1"/>
  <c r="AN44" i="1" s="1"/>
  <c r="I45" i="1"/>
  <c r="X45" i="1"/>
  <c r="S35" i="1"/>
  <c r="W43" i="1"/>
  <c r="AJ43" i="1"/>
  <c r="AN43" i="1" s="1"/>
  <c r="AI23" i="1"/>
  <c r="AG46" i="1"/>
  <c r="V25" i="1"/>
  <c r="V29" i="1"/>
  <c r="V33" i="1"/>
  <c r="V37" i="1"/>
  <c r="V41" i="1"/>
  <c r="V45" i="1"/>
  <c r="I51" i="1"/>
  <c r="AK51" i="1"/>
  <c r="AO51" i="1" s="1"/>
  <c r="AJ20" i="1"/>
  <c r="V24" i="1"/>
  <c r="AJ25" i="1"/>
  <c r="AN25" i="1" s="1"/>
  <c r="I26" i="1"/>
  <c r="V28" i="1"/>
  <c r="AJ29" i="1"/>
  <c r="AN29" i="1" s="1"/>
  <c r="I30" i="1"/>
  <c r="V32" i="1"/>
  <c r="AJ33" i="1"/>
  <c r="AN33" i="1" s="1"/>
  <c r="I34" i="1"/>
  <c r="V36" i="1"/>
  <c r="AJ37" i="1"/>
  <c r="AN37" i="1" s="1"/>
  <c r="I38" i="1"/>
  <c r="V40" i="1"/>
  <c r="AJ41" i="1"/>
  <c r="AN41" i="1" s="1"/>
  <c r="I42" i="1"/>
  <c r="V44" i="1"/>
  <c r="AJ45" i="1"/>
  <c r="AN45" i="1" s="1"/>
  <c r="Y56" i="1"/>
  <c r="Q56" i="1"/>
  <c r="AI48" i="1"/>
  <c r="AK50" i="1"/>
  <c r="O51" i="1"/>
  <c r="U51" i="1"/>
  <c r="AA52" i="1"/>
  <c r="AK54" i="1"/>
  <c r="AO54" i="1" s="1"/>
  <c r="V58" i="1"/>
  <c r="AJ59" i="1"/>
  <c r="AN59" i="1" s="1"/>
  <c r="I60" i="1"/>
  <c r="X60" i="1"/>
  <c r="O61" i="1"/>
  <c r="V62" i="1"/>
  <c r="AJ63" i="1"/>
  <c r="AN63" i="1" s="1"/>
  <c r="I64" i="1"/>
  <c r="X64" i="1"/>
  <c r="V66" i="1"/>
  <c r="AJ67" i="1"/>
  <c r="AN67" i="1" s="1"/>
  <c r="I68" i="1"/>
  <c r="X68" i="1"/>
  <c r="AJ69" i="1"/>
  <c r="AN69" i="1" s="1"/>
  <c r="H69" i="1"/>
  <c r="P69" i="1" s="1"/>
  <c r="O69" i="1"/>
  <c r="AN71" i="1"/>
  <c r="AI73" i="1"/>
  <c r="AM73" i="1" s="1"/>
  <c r="AK74" i="1"/>
  <c r="AO74" i="1" s="1"/>
  <c r="I74" i="1"/>
  <c r="AJ76" i="1"/>
  <c r="AN76" i="1" s="1"/>
  <c r="H76" i="1"/>
  <c r="P76" i="1" s="1"/>
  <c r="H56" i="1"/>
  <c r="P56" i="1" s="1"/>
  <c r="S66" i="1"/>
  <c r="AJ70" i="1"/>
  <c r="AN70" i="1" s="1"/>
  <c r="H70" i="1"/>
  <c r="P70" i="1" s="1"/>
  <c r="AI75" i="1"/>
  <c r="AM75" i="1" s="1"/>
  <c r="AK76" i="1"/>
  <c r="AO76" i="1" s="1"/>
  <c r="I76" i="1"/>
  <c r="AJ78" i="1"/>
  <c r="AN78" i="1" s="1"/>
  <c r="H78" i="1"/>
  <c r="P78" i="1" s="1"/>
  <c r="AM50" i="1"/>
  <c r="AK56" i="1"/>
  <c r="V60" i="1"/>
  <c r="V64" i="1"/>
  <c r="V68" i="1"/>
  <c r="AK70" i="1"/>
  <c r="AO70" i="1" s="1"/>
  <c r="I70" i="1"/>
  <c r="AJ72" i="1"/>
  <c r="AN72" i="1" s="1"/>
  <c r="H72" i="1"/>
  <c r="P72" i="1" s="1"/>
  <c r="AI77" i="1"/>
  <c r="AM77" i="1" s="1"/>
  <c r="AK78" i="1"/>
  <c r="AO78" i="1" s="1"/>
  <c r="I78" i="1"/>
  <c r="Q55" i="1"/>
  <c r="AE93" i="1"/>
  <c r="AJ56" i="1"/>
  <c r="I57" i="1"/>
  <c r="V59" i="1"/>
  <c r="AJ60" i="1"/>
  <c r="AN60" i="1" s="1"/>
  <c r="I61" i="1"/>
  <c r="V63" i="1"/>
  <c r="AJ64" i="1"/>
  <c r="AN64" i="1" s="1"/>
  <c r="I65" i="1"/>
  <c r="V67" i="1"/>
  <c r="AJ68" i="1"/>
  <c r="AN68" i="1" s="1"/>
  <c r="I69" i="1"/>
  <c r="AI71" i="1"/>
  <c r="AM71" i="1" s="1"/>
  <c r="AK72" i="1"/>
  <c r="AO72" i="1" s="1"/>
  <c r="I72" i="1"/>
  <c r="AJ74" i="1"/>
  <c r="AN74" i="1" s="1"/>
  <c r="H74" i="1"/>
  <c r="P74" i="1" s="1"/>
  <c r="AF93" i="1"/>
  <c r="T70" i="1"/>
  <c r="T72" i="1"/>
  <c r="T74" i="1"/>
  <c r="T76" i="1"/>
  <c r="T78" i="1"/>
  <c r="AJ82" i="1"/>
  <c r="AN82" i="1" s="1"/>
  <c r="H82" i="1"/>
  <c r="P82" i="1" s="1"/>
  <c r="AI80" i="1"/>
  <c r="AM80" i="1" s="1"/>
  <c r="V95" i="1"/>
  <c r="AI79" i="1"/>
  <c r="AM79" i="1" s="1"/>
  <c r="AJ80" i="1"/>
  <c r="AN80" i="1" s="1"/>
  <c r="H80" i="1"/>
  <c r="P80" i="1" s="1"/>
  <c r="AI81" i="1"/>
  <c r="AM81" i="1" s="1"/>
  <c r="AO81" i="1"/>
  <c r="AO95" i="1"/>
  <c r="AN79" i="1"/>
  <c r="AJ81" i="1"/>
  <c r="AN81" i="1" s="1"/>
  <c r="H81" i="1"/>
  <c r="P81" i="1" s="1"/>
  <c r="AI82" i="1"/>
  <c r="AM82" i="1" s="1"/>
  <c r="H83" i="1"/>
  <c r="P83" i="1" s="1"/>
  <c r="AJ83" i="1"/>
  <c r="AN83" i="1" s="1"/>
  <c r="AO82" i="1"/>
  <c r="AO83" i="1"/>
  <c r="I95" i="1"/>
  <c r="S95" i="1"/>
  <c r="AI95" i="1"/>
  <c r="AM95" i="1" s="1"/>
  <c r="V71" i="1" l="1"/>
  <c r="P71" i="1"/>
  <c r="V11" i="1"/>
  <c r="P11" i="1"/>
  <c r="V52" i="1"/>
  <c r="P52" i="1"/>
  <c r="V10" i="1"/>
  <c r="P10" i="1"/>
  <c r="V17" i="1"/>
  <c r="P17" i="1"/>
  <c r="X13" i="1"/>
  <c r="P13" i="1"/>
  <c r="V50" i="1"/>
  <c r="P50" i="1"/>
  <c r="W15" i="1"/>
  <c r="P15" i="1"/>
  <c r="V51" i="1"/>
  <c r="P51" i="1"/>
  <c r="X16" i="1"/>
  <c r="P16" i="1"/>
  <c r="V53" i="1"/>
  <c r="P53" i="1"/>
  <c r="I46" i="1"/>
  <c r="Q46" i="1" s="1"/>
  <c r="H46" i="1"/>
  <c r="P46" i="1" s="1"/>
  <c r="Z7" i="1"/>
  <c r="Q7" i="1"/>
  <c r="U42" i="1"/>
  <c r="Y28" i="1"/>
  <c r="Z28" i="1" s="1"/>
  <c r="W16" i="1"/>
  <c r="Y81" i="1"/>
  <c r="AA81" i="1" s="1"/>
  <c r="AN48" i="1"/>
  <c r="Y83" i="1"/>
  <c r="AA83" i="1" s="1"/>
  <c r="Y24" i="1"/>
  <c r="AA24" i="1" s="1"/>
  <c r="I12" i="1"/>
  <c r="Q12" i="1" s="1"/>
  <c r="V8" i="1"/>
  <c r="H12" i="1"/>
  <c r="P12" i="1" s="1"/>
  <c r="U67" i="1"/>
  <c r="AA53" i="1"/>
  <c r="T59" i="1"/>
  <c r="AF47" i="1"/>
  <c r="AF94" i="1" s="1"/>
  <c r="AF96" i="1" s="1"/>
  <c r="AA50" i="1"/>
  <c r="Q43" i="1"/>
  <c r="AN7" i="1"/>
  <c r="U69" i="1"/>
  <c r="T60" i="1"/>
  <c r="T38" i="1"/>
  <c r="T45" i="1"/>
  <c r="AO12" i="1"/>
  <c r="I93" i="1"/>
  <c r="Q93" i="1" s="1"/>
  <c r="W52" i="1"/>
  <c r="V16" i="1"/>
  <c r="Z21" i="1"/>
  <c r="H19" i="1"/>
  <c r="P19" i="1" s="1"/>
  <c r="Y71" i="1"/>
  <c r="Z71" i="1" s="1"/>
  <c r="Q66" i="1"/>
  <c r="Q79" i="1"/>
  <c r="Y75" i="1"/>
  <c r="AA75" i="1" s="1"/>
  <c r="Q35" i="1"/>
  <c r="AA22" i="1"/>
  <c r="H93" i="1"/>
  <c r="P93" i="1" s="1"/>
  <c r="X54" i="1"/>
  <c r="W53" i="1"/>
  <c r="W13" i="1"/>
  <c r="W9" i="1"/>
  <c r="U61" i="1"/>
  <c r="O48" i="1"/>
  <c r="S27" i="1"/>
  <c r="U27" i="1" s="1"/>
  <c r="T33" i="1"/>
  <c r="S43" i="1"/>
  <c r="U43" i="1" s="1"/>
  <c r="O38" i="1"/>
  <c r="T18" i="1"/>
  <c r="O16" i="1"/>
  <c r="X79" i="1"/>
  <c r="U44" i="1"/>
  <c r="U54" i="1"/>
  <c r="O18" i="1"/>
  <c r="U16" i="1"/>
  <c r="S13" i="1"/>
  <c r="S19" i="1" s="1"/>
  <c r="V79" i="1"/>
  <c r="Q31" i="1"/>
  <c r="U57" i="1"/>
  <c r="Q21" i="1"/>
  <c r="U30" i="1"/>
  <c r="Q62" i="1"/>
  <c r="T68" i="1"/>
  <c r="O45" i="1"/>
  <c r="S31" i="1"/>
  <c r="T31" i="1" s="1"/>
  <c r="O30" i="1"/>
  <c r="U34" i="1"/>
  <c r="U14" i="1"/>
  <c r="V13" i="1"/>
  <c r="O14" i="1"/>
  <c r="O33" i="1"/>
  <c r="O25" i="1"/>
  <c r="I23" i="1"/>
  <c r="Q23" i="1" s="1"/>
  <c r="W71" i="1"/>
  <c r="AA79" i="1"/>
  <c r="Q39" i="1"/>
  <c r="Q32" i="1"/>
  <c r="Z8" i="1"/>
  <c r="U26" i="1"/>
  <c r="X51" i="1"/>
  <c r="Y63" i="1"/>
  <c r="Z63" i="1" s="1"/>
  <c r="AG47" i="1"/>
  <c r="AG94" i="1" s="1"/>
  <c r="U65" i="1"/>
  <c r="G19" i="1"/>
  <c r="O19" i="1" s="1"/>
  <c r="T32" i="1"/>
  <c r="Y59" i="1"/>
  <c r="Z59" i="1" s="1"/>
  <c r="Q27" i="1"/>
  <c r="S20" i="1"/>
  <c r="T25" i="1"/>
  <c r="U25" i="1"/>
  <c r="V73" i="1"/>
  <c r="V77" i="1"/>
  <c r="O65" i="1"/>
  <c r="Q44" i="1"/>
  <c r="Y40" i="1"/>
  <c r="AA40" i="1" s="1"/>
  <c r="O26" i="1"/>
  <c r="S24" i="1"/>
  <c r="T24" i="1" s="1"/>
  <c r="U21" i="1"/>
  <c r="X15" i="1"/>
  <c r="AN19" i="1"/>
  <c r="AN12" i="1"/>
  <c r="U15" i="1"/>
  <c r="O60" i="1"/>
  <c r="O67" i="1"/>
  <c r="O59" i="1"/>
  <c r="Y77" i="1"/>
  <c r="AA77" i="1" s="1"/>
  <c r="Z80" i="1"/>
  <c r="V75" i="1"/>
  <c r="S39" i="1"/>
  <c r="U39" i="1" s="1"/>
  <c r="X10" i="1"/>
  <c r="Q82" i="1"/>
  <c r="AI55" i="1"/>
  <c r="S58" i="1"/>
  <c r="U58" i="1" s="1"/>
  <c r="S52" i="1"/>
  <c r="T52" i="1" s="1"/>
  <c r="Q20" i="1"/>
  <c r="S10" i="1"/>
  <c r="U10" i="1" s="1"/>
  <c r="O15" i="1"/>
  <c r="G46" i="1"/>
  <c r="O46" i="1" s="1"/>
  <c r="AE47" i="1"/>
  <c r="O32" i="1"/>
  <c r="AM55" i="1"/>
  <c r="S62" i="1"/>
  <c r="U62" i="1" s="1"/>
  <c r="Y73" i="1"/>
  <c r="Z73" i="1" s="1"/>
  <c r="O57" i="1"/>
  <c r="Y36" i="1"/>
  <c r="AA36" i="1" s="1"/>
  <c r="Q24" i="1"/>
  <c r="O34" i="1"/>
  <c r="Y20" i="1"/>
  <c r="Y23" i="1" s="1"/>
  <c r="V15" i="1"/>
  <c r="U40" i="1"/>
  <c r="AI19" i="1"/>
  <c r="AM19" i="1" s="1"/>
  <c r="W8" i="1"/>
  <c r="O8" i="1"/>
  <c r="Q10" i="1"/>
  <c r="Y10" i="1"/>
  <c r="S11" i="1"/>
  <c r="U11" i="1" s="1"/>
  <c r="O9" i="1"/>
  <c r="AA54" i="1"/>
  <c r="AM23" i="1"/>
  <c r="O40" i="1"/>
  <c r="AJ55" i="1"/>
  <c r="AN55" i="1" s="1"/>
  <c r="Q8" i="1"/>
  <c r="Y9" i="1"/>
  <c r="Q9" i="1"/>
  <c r="V48" i="1"/>
  <c r="V49" i="1" s="1"/>
  <c r="S56" i="1"/>
  <c r="U56" i="1" s="1"/>
  <c r="Y58" i="1"/>
  <c r="Z58" i="1" s="1"/>
  <c r="S50" i="1"/>
  <c r="O50" i="1"/>
  <c r="S64" i="1"/>
  <c r="O64" i="1"/>
  <c r="AK49" i="1"/>
  <c r="AO49" i="1" s="1"/>
  <c r="AO48" i="1"/>
  <c r="V18" i="1"/>
  <c r="V14" i="1"/>
  <c r="S63" i="1"/>
  <c r="O63" i="1"/>
  <c r="Y48" i="1"/>
  <c r="Q48" i="1"/>
  <c r="V34" i="1"/>
  <c r="AI46" i="1"/>
  <c r="AM46" i="1" s="1"/>
  <c r="AM24" i="1"/>
  <c r="S36" i="1"/>
  <c r="O36" i="1"/>
  <c r="W31" i="1"/>
  <c r="X31" i="1"/>
  <c r="Q67" i="1"/>
  <c r="G12" i="1"/>
  <c r="O12" i="1" s="1"/>
  <c r="S29" i="1"/>
  <c r="O29" i="1"/>
  <c r="S28" i="1"/>
  <c r="O28" i="1"/>
  <c r="AK46" i="1"/>
  <c r="AO46" i="1" s="1"/>
  <c r="V31" i="1"/>
  <c r="AM12" i="1"/>
  <c r="S41" i="1"/>
  <c r="O41" i="1"/>
  <c r="Q11" i="1"/>
  <c r="Y11" i="1"/>
  <c r="O83" i="1"/>
  <c r="S83" i="1"/>
  <c r="U95" i="1"/>
  <c r="T95" i="1"/>
  <c r="V83" i="1"/>
  <c r="X73" i="1"/>
  <c r="W73" i="1"/>
  <c r="AJ93" i="1"/>
  <c r="AN56" i="1"/>
  <c r="Z66" i="1"/>
  <c r="AA66" i="1"/>
  <c r="Z62" i="1"/>
  <c r="AA62" i="1"/>
  <c r="V78" i="1"/>
  <c r="Y74" i="1"/>
  <c r="Q74" i="1"/>
  <c r="O73" i="1"/>
  <c r="S73" i="1"/>
  <c r="Y64" i="1"/>
  <c r="Q64" i="1"/>
  <c r="S53" i="1"/>
  <c r="O53" i="1"/>
  <c r="U35" i="1"/>
  <c r="T35" i="1"/>
  <c r="S49" i="1"/>
  <c r="T48" i="1"/>
  <c r="T49" i="1" s="1"/>
  <c r="U48" i="1"/>
  <c r="U49" i="1" s="1"/>
  <c r="Y45" i="1"/>
  <c r="Q45" i="1"/>
  <c r="Y33" i="1"/>
  <c r="Q33" i="1"/>
  <c r="Y25" i="1"/>
  <c r="Q25" i="1"/>
  <c r="V21" i="1"/>
  <c r="H23" i="1"/>
  <c r="P23" i="1" s="1"/>
  <c r="V20" i="1"/>
  <c r="X18" i="1"/>
  <c r="W18" i="1"/>
  <c r="Y15" i="1"/>
  <c r="Q15" i="1"/>
  <c r="T9" i="1"/>
  <c r="U9" i="1"/>
  <c r="Y95" i="1"/>
  <c r="Q95" i="1"/>
  <c r="O82" i="1"/>
  <c r="S82" i="1"/>
  <c r="O81" i="1"/>
  <c r="S81" i="1"/>
  <c r="O79" i="1"/>
  <c r="S79" i="1"/>
  <c r="X95" i="1"/>
  <c r="W95" i="1"/>
  <c r="O80" i="1"/>
  <c r="S80" i="1"/>
  <c r="V74" i="1"/>
  <c r="Y78" i="1"/>
  <c r="Q78" i="1"/>
  <c r="O77" i="1"/>
  <c r="S77" i="1"/>
  <c r="AI93" i="1"/>
  <c r="W48" i="1"/>
  <c r="W49" i="1" s="1"/>
  <c r="X48" i="1"/>
  <c r="X49" i="1" s="1"/>
  <c r="Y76" i="1"/>
  <c r="Q76" i="1"/>
  <c r="O75" i="1"/>
  <c r="S75" i="1"/>
  <c r="AA67" i="1"/>
  <c r="Z67" i="1"/>
  <c r="AA56" i="1"/>
  <c r="Z56" i="1"/>
  <c r="Y42" i="1"/>
  <c r="Q42" i="1"/>
  <c r="Y38" i="1"/>
  <c r="Q38" i="1"/>
  <c r="Y34" i="1"/>
  <c r="Q34" i="1"/>
  <c r="Y30" i="1"/>
  <c r="Q30" i="1"/>
  <c r="Y26" i="1"/>
  <c r="Q26" i="1"/>
  <c r="Z43" i="1"/>
  <c r="AA43" i="1"/>
  <c r="Z39" i="1"/>
  <c r="AA39" i="1"/>
  <c r="Z35" i="1"/>
  <c r="AA35" i="1"/>
  <c r="Z31" i="1"/>
  <c r="AA31" i="1"/>
  <c r="Z27" i="1"/>
  <c r="AA27" i="1"/>
  <c r="X24" i="1"/>
  <c r="W24" i="1"/>
  <c r="AN24" i="1"/>
  <c r="AJ46" i="1"/>
  <c r="AO20" i="1"/>
  <c r="AK23" i="1"/>
  <c r="AO23" i="1" s="1"/>
  <c r="X22" i="1"/>
  <c r="W22" i="1"/>
  <c r="Y18" i="1"/>
  <c r="Q18" i="1"/>
  <c r="Y16" i="1"/>
  <c r="Q16" i="1"/>
  <c r="V82" i="1"/>
  <c r="Y72" i="1"/>
  <c r="Q72" i="1"/>
  <c r="O71" i="1"/>
  <c r="S71" i="1"/>
  <c r="V72" i="1"/>
  <c r="AK93" i="1"/>
  <c r="AO56" i="1"/>
  <c r="V70" i="1"/>
  <c r="U66" i="1"/>
  <c r="T66" i="1"/>
  <c r="V56" i="1"/>
  <c r="X75" i="1"/>
  <c r="W75" i="1"/>
  <c r="Y68" i="1"/>
  <c r="Q68" i="1"/>
  <c r="Y60" i="1"/>
  <c r="Q60" i="1"/>
  <c r="AK55" i="1"/>
  <c r="AO55" i="1" s="1"/>
  <c r="AO50" i="1"/>
  <c r="AM48" i="1"/>
  <c r="AI49" i="1"/>
  <c r="AM49" i="1" s="1"/>
  <c r="AA32" i="1"/>
  <c r="Z32" i="1"/>
  <c r="Y37" i="1"/>
  <c r="Q37" i="1"/>
  <c r="Y29" i="1"/>
  <c r="Q29" i="1"/>
  <c r="S22" i="1"/>
  <c r="G23" i="1"/>
  <c r="O23" i="1" s="1"/>
  <c r="O22" i="1"/>
  <c r="X14" i="1"/>
  <c r="W14" i="1"/>
  <c r="Q17" i="1"/>
  <c r="Y17" i="1"/>
  <c r="I19" i="1"/>
  <c r="Q19" i="1" s="1"/>
  <c r="Y13" i="1"/>
  <c r="Q13" i="1"/>
  <c r="T8" i="1"/>
  <c r="U8" i="1"/>
  <c r="V81" i="1"/>
  <c r="AA82" i="1"/>
  <c r="Z82" i="1"/>
  <c r="V80" i="1"/>
  <c r="Y69" i="1"/>
  <c r="Q69" i="1"/>
  <c r="Y65" i="1"/>
  <c r="Q65" i="1"/>
  <c r="Y61" i="1"/>
  <c r="Q61" i="1"/>
  <c r="Y57" i="1"/>
  <c r="Q57" i="1"/>
  <c r="Y70" i="1"/>
  <c r="Q70" i="1"/>
  <c r="X77" i="1"/>
  <c r="W77" i="1"/>
  <c r="V76" i="1"/>
  <c r="V69" i="1"/>
  <c r="AN20" i="1"/>
  <c r="AJ23" i="1"/>
  <c r="AN23" i="1" s="1"/>
  <c r="Q51" i="1"/>
  <c r="Y51" i="1"/>
  <c r="AA44" i="1"/>
  <c r="Z44" i="1"/>
  <c r="Y41" i="1"/>
  <c r="Q41" i="1"/>
  <c r="T7" i="1"/>
  <c r="U7" i="1"/>
  <c r="Q14" i="1"/>
  <c r="AK19" i="1"/>
  <c r="AO19" i="1" s="1"/>
  <c r="AO13" i="1"/>
  <c r="V55" i="1" l="1"/>
  <c r="V12" i="1"/>
  <c r="AA28" i="1"/>
  <c r="H47" i="1"/>
  <c r="I47" i="1"/>
  <c r="I94" i="1" s="1"/>
  <c r="I96" i="1" s="1"/>
  <c r="Z24" i="1"/>
  <c r="Z83" i="1"/>
  <c r="Z81" i="1"/>
  <c r="X52" i="1"/>
  <c r="U31" i="1"/>
  <c r="T27" i="1"/>
  <c r="Z75" i="1"/>
  <c r="AG96" i="1"/>
  <c r="AE94" i="1"/>
  <c r="AE96" i="1" s="1"/>
  <c r="T62" i="1"/>
  <c r="AA7" i="1"/>
  <c r="X9" i="1"/>
  <c r="S12" i="1"/>
  <c r="Z36" i="1"/>
  <c r="W17" i="1"/>
  <c r="W19" i="1" s="1"/>
  <c r="X17" i="1"/>
  <c r="X19" i="1" s="1"/>
  <c r="W10" i="1"/>
  <c r="T43" i="1"/>
  <c r="T13" i="1"/>
  <c r="T19" i="1" s="1"/>
  <c r="U13" i="1"/>
  <c r="U19" i="1" s="1"/>
  <c r="T10" i="1"/>
  <c r="T11" i="1"/>
  <c r="AA59" i="1"/>
  <c r="X53" i="1"/>
  <c r="AA71" i="1"/>
  <c r="Z77" i="1"/>
  <c r="Z20" i="1"/>
  <c r="Z23" i="1" s="1"/>
  <c r="X71" i="1"/>
  <c r="W79" i="1"/>
  <c r="V23" i="1"/>
  <c r="T58" i="1"/>
  <c r="Z40" i="1"/>
  <c r="W11" i="1"/>
  <c r="X11" i="1"/>
  <c r="T39" i="1"/>
  <c r="AA63" i="1"/>
  <c r="W51" i="1"/>
  <c r="V46" i="1"/>
  <c r="S46" i="1"/>
  <c r="U24" i="1"/>
  <c r="U52" i="1"/>
  <c r="AA73" i="1"/>
  <c r="V19" i="1"/>
  <c r="U20" i="1"/>
  <c r="T20" i="1"/>
  <c r="AA20" i="1"/>
  <c r="AA23" i="1" s="1"/>
  <c r="T56" i="1"/>
  <c r="X8" i="1"/>
  <c r="Z10" i="1"/>
  <c r="AA10" i="1"/>
  <c r="W50" i="1"/>
  <c r="X50" i="1"/>
  <c r="AA58" i="1"/>
  <c r="Z9" i="1"/>
  <c r="AA9" i="1"/>
  <c r="W7" i="1"/>
  <c r="X7" i="1"/>
  <c r="AI47" i="1"/>
  <c r="AM47" i="1" s="1"/>
  <c r="G47" i="1"/>
  <c r="Y93" i="1"/>
  <c r="Y46" i="1"/>
  <c r="AA11" i="1"/>
  <c r="Z11" i="1"/>
  <c r="U41" i="1"/>
  <c r="T41" i="1"/>
  <c r="U28" i="1"/>
  <c r="T28" i="1"/>
  <c r="W34" i="1"/>
  <c r="X34" i="1"/>
  <c r="U63" i="1"/>
  <c r="T63" i="1"/>
  <c r="Y12" i="1"/>
  <c r="T64" i="1"/>
  <c r="U64" i="1"/>
  <c r="U29" i="1"/>
  <c r="T29" i="1"/>
  <c r="Y49" i="1"/>
  <c r="AA48" i="1"/>
  <c r="AA49" i="1" s="1"/>
  <c r="Z48" i="1"/>
  <c r="Z49" i="1" s="1"/>
  <c r="U50" i="1"/>
  <c r="T50" i="1"/>
  <c r="U36" i="1"/>
  <c r="T36" i="1"/>
  <c r="Z14" i="1"/>
  <c r="U12" i="1"/>
  <c r="Z51" i="1"/>
  <c r="Z55" i="1" s="1"/>
  <c r="AA51" i="1"/>
  <c r="AA55" i="1" s="1"/>
  <c r="Y55" i="1"/>
  <c r="X76" i="1"/>
  <c r="W76" i="1"/>
  <c r="W81" i="1"/>
  <c r="X81" i="1"/>
  <c r="AA37" i="1"/>
  <c r="Z37" i="1"/>
  <c r="W56" i="1"/>
  <c r="X56" i="1"/>
  <c r="X70" i="1"/>
  <c r="W70" i="1"/>
  <c r="AO93" i="1"/>
  <c r="Z16" i="1"/>
  <c r="AA16" i="1"/>
  <c r="AJ47" i="1"/>
  <c r="AN46" i="1"/>
  <c r="AA26" i="1"/>
  <c r="Z26" i="1"/>
  <c r="AA34" i="1"/>
  <c r="Z34" i="1"/>
  <c r="AA42" i="1"/>
  <c r="Z42" i="1"/>
  <c r="U77" i="1"/>
  <c r="T77" i="1"/>
  <c r="Z15" i="1"/>
  <c r="AA15" i="1"/>
  <c r="X21" i="1"/>
  <c r="W21" i="1"/>
  <c r="AA25" i="1"/>
  <c r="Z25" i="1"/>
  <c r="AA45" i="1"/>
  <c r="Z45" i="1"/>
  <c r="U53" i="1"/>
  <c r="T53" i="1"/>
  <c r="T83" i="1"/>
  <c r="U83" i="1"/>
  <c r="O93" i="1"/>
  <c r="AA61" i="1"/>
  <c r="Z61" i="1"/>
  <c r="AA69" i="1"/>
  <c r="Z69" i="1"/>
  <c r="W80" i="1"/>
  <c r="X80" i="1"/>
  <c r="Z17" i="1"/>
  <c r="AA17" i="1"/>
  <c r="U22" i="1"/>
  <c r="T22" i="1"/>
  <c r="S23" i="1"/>
  <c r="AA68" i="1"/>
  <c r="Z68" i="1"/>
  <c r="W82" i="1"/>
  <c r="X82" i="1"/>
  <c r="Z76" i="1"/>
  <c r="AA76" i="1"/>
  <c r="AM93" i="1"/>
  <c r="T80" i="1"/>
  <c r="U80" i="1"/>
  <c r="U79" i="1"/>
  <c r="T79" i="1"/>
  <c r="T82" i="1"/>
  <c r="U82" i="1"/>
  <c r="W20" i="1"/>
  <c r="X20" i="1"/>
  <c r="X23" i="1" s="1"/>
  <c r="AN93" i="1"/>
  <c r="AA41" i="1"/>
  <c r="Z41" i="1"/>
  <c r="AA70" i="1"/>
  <c r="Z70" i="1"/>
  <c r="AA29" i="1"/>
  <c r="Z29" i="1"/>
  <c r="X72" i="1"/>
  <c r="W72" i="1"/>
  <c r="S93" i="1"/>
  <c r="AA72" i="1"/>
  <c r="Z72" i="1"/>
  <c r="Z18" i="1"/>
  <c r="AA18" i="1"/>
  <c r="AK47" i="1"/>
  <c r="AO47" i="1" s="1"/>
  <c r="AA30" i="1"/>
  <c r="Z30" i="1"/>
  <c r="AA38" i="1"/>
  <c r="Z38" i="1"/>
  <c r="U75" i="1"/>
  <c r="T75" i="1"/>
  <c r="X74" i="1"/>
  <c r="W74" i="1"/>
  <c r="AA95" i="1"/>
  <c r="Z95" i="1"/>
  <c r="AA33" i="1"/>
  <c r="Z33" i="1"/>
  <c r="AA64" i="1"/>
  <c r="Z64" i="1"/>
  <c r="AA74" i="1"/>
  <c r="Z74" i="1"/>
  <c r="S55" i="1"/>
  <c r="X69" i="1"/>
  <c r="W69" i="1"/>
  <c r="AA57" i="1"/>
  <c r="Z57" i="1"/>
  <c r="AA65" i="1"/>
  <c r="Z65" i="1"/>
  <c r="Y19" i="1"/>
  <c r="Z13" i="1"/>
  <c r="AA13" i="1"/>
  <c r="AA60" i="1"/>
  <c r="Z60" i="1"/>
  <c r="V93" i="1"/>
  <c r="U71" i="1"/>
  <c r="T71" i="1"/>
  <c r="AA78" i="1"/>
  <c r="Z78" i="1"/>
  <c r="T81" i="1"/>
  <c r="U81" i="1"/>
  <c r="U73" i="1"/>
  <c r="T73" i="1"/>
  <c r="X78" i="1"/>
  <c r="W78" i="1"/>
  <c r="W83" i="1"/>
  <c r="X83" i="1"/>
  <c r="AN47" i="1" l="1"/>
  <c r="AJ94" i="1"/>
  <c r="AJ96" i="1" s="1"/>
  <c r="H94" i="1"/>
  <c r="P47" i="1"/>
  <c r="Q96" i="1"/>
  <c r="T12" i="1"/>
  <c r="X55" i="1"/>
  <c r="AK94" i="1"/>
  <c r="AO94" i="1" s="1"/>
  <c r="AI94" i="1"/>
  <c r="AI96" i="1" s="1"/>
  <c r="O47" i="1"/>
  <c r="G94" i="1"/>
  <c r="V47" i="1"/>
  <c r="W12" i="1"/>
  <c r="T23" i="1"/>
  <c r="W55" i="1"/>
  <c r="S47" i="1"/>
  <c r="U23" i="1"/>
  <c r="U55" i="1"/>
  <c r="AA12" i="1"/>
  <c r="X12" i="1"/>
  <c r="U46" i="1"/>
  <c r="Z12" i="1"/>
  <c r="AA19" i="1"/>
  <c r="AA93" i="1"/>
  <c r="T46" i="1"/>
  <c r="X46" i="1"/>
  <c r="Z93" i="1"/>
  <c r="T55" i="1"/>
  <c r="Y47" i="1"/>
  <c r="Y94" i="1" s="1"/>
  <c r="W23" i="1"/>
  <c r="AA46" i="1"/>
  <c r="T93" i="1"/>
  <c r="Z46" i="1"/>
  <c r="Q94" i="1"/>
  <c r="Q47" i="1"/>
  <c r="W46" i="1"/>
  <c r="U93" i="1"/>
  <c r="Z19" i="1"/>
  <c r="X93" i="1"/>
  <c r="W93" i="1"/>
  <c r="AN96" i="1" l="1"/>
  <c r="AM96" i="1"/>
  <c r="H96" i="1"/>
  <c r="P96" i="1" s="1"/>
  <c r="P94" i="1"/>
  <c r="U47" i="1"/>
  <c r="U94" i="1" s="1"/>
  <c r="U96" i="1" s="1"/>
  <c r="O94" i="1"/>
  <c r="G96" i="1"/>
  <c r="O96" i="1" s="1"/>
  <c r="Y96" i="1"/>
  <c r="V94" i="1"/>
  <c r="V96" i="1" s="1"/>
  <c r="S94" i="1"/>
  <c r="S96" i="1" s="1"/>
  <c r="AN94" i="1"/>
  <c r="T47" i="1"/>
  <c r="X47" i="1"/>
  <c r="X94" i="1" s="1"/>
  <c r="AM94" i="1"/>
  <c r="AA47" i="1"/>
  <c r="Z47" i="1"/>
  <c r="Z94" i="1" s="1"/>
  <c r="AK96" i="1"/>
  <c r="W47" i="1"/>
  <c r="AO96" i="1" l="1"/>
  <c r="AA94" i="1"/>
  <c r="AA96" i="1" s="1"/>
  <c r="X96" i="1"/>
  <c r="Z96" i="1"/>
  <c r="W94" i="1"/>
  <c r="W96" i="1" s="1"/>
  <c r="T94" i="1"/>
  <c r="T96" i="1" s="1"/>
</calcChain>
</file>

<file path=xl/sharedStrings.xml><?xml version="1.0" encoding="utf-8"?>
<sst xmlns="http://schemas.openxmlformats.org/spreadsheetml/2006/main" count="190" uniqueCount="143">
  <si>
    <t>Наименование медицинских организаций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</si>
  <si>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</si>
  <si>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</si>
  <si>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</si>
  <si>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</si>
  <si>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</si>
  <si>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</si>
  <si>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</si>
  <si>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</si>
  <si>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</si>
  <si>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</si>
  <si>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</si>
  <si>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</si>
  <si>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</si>
  <si>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</si>
  <si>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</si>
  <si>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</si>
  <si>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</si>
  <si>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</si>
  <si>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</si>
  <si>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</si>
  <si>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</si>
  <si>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</si>
  <si>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</si>
  <si>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</si>
  <si>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</si>
  <si>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</si>
  <si>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</si>
  <si>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</si>
  <si>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</si>
  <si>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</si>
  <si>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</si>
  <si>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</si>
  <si>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</si>
  <si>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</si>
  <si>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</si>
  <si>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</si>
  <si>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</si>
  <si>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</si>
  <si>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</si>
  <si>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</si>
  <si>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</si>
  <si>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</si>
  <si>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</si>
  <si>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</si>
  <si>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</si>
  <si>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</si>
  <si>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</si>
  <si>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</si>
  <si>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</si>
  <si>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</si>
  <si>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</si>
  <si>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</si>
  <si>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</si>
  <si>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</si>
  <si>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</si>
  <si>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</si>
  <si>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</si>
  <si>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</si>
  <si>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</si>
  <si>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Предложения  МО</t>
  </si>
  <si>
    <t>Отклонение от плановых объемов, всего</t>
  </si>
  <si>
    <t>№п/п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</si>
  <si>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</si>
  <si>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</si>
  <si>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</si>
  <si>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Остаток распределенных объемов медицинской помощи в месяцах (ост.на год/среднемесячный объем)</t>
  </si>
  <si>
    <t xml:space="preserve"> "-" невыполнение плановых объемов</t>
  </si>
  <si>
    <t>всего (гр.9-гр.5)</t>
  </si>
  <si>
    <t>всего (гр.10-гр.6)</t>
  </si>
  <si>
    <t>всего (гр.11-гр.7)</t>
  </si>
  <si>
    <t>всего (гр.12-гр.8)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</si>
  <si>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</si>
  <si>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</si>
  <si>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</si>
  <si>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</si>
  <si>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</si>
  <si>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</si>
  <si>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</si>
  <si>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</si>
  <si>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«Пензенский областной центр общественного здоровья и медицинской профилактики»</t>
  </si>
  <si>
    <t>онкология (взрослая + детская)</t>
  </si>
  <si>
    <t xml:space="preserve">Остаток распределенных объемов медицинской помощи до конца 2025г. (распределено на год-факт) 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</si>
  <si>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</si>
  <si>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</si>
  <si>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</si>
  <si>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</si>
  <si>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</si>
  <si>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</si>
  <si>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</si>
  <si>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</si>
  <si>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</si>
  <si>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</si>
  <si>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</si>
  <si>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</si>
  <si>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</si>
  <si>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</si>
  <si>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</si>
  <si>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</si>
  <si>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</si>
  <si>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</si>
  <si>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</si>
  <si>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</si>
  <si>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</si>
  <si>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</si>
  <si>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</si>
  <si>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</si>
  <si>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«ЛДЦ «Губернский доктор»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</si>
  <si>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</si>
  <si>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</si>
  <si>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</si>
  <si>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</si>
  <si>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</si>
  <si>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прочие</t>
  </si>
  <si>
    <t>МАУЗ «Санаторий «Заречье» - г.Заречный (исключен 02.04.25)</t>
  </si>
  <si>
    <t>№1120 от 29.11.24 гериатрия (+54), помощь демобилизованным участникам СВО (+536)</t>
  </si>
  <si>
    <t>ООО «Клиника диагностики и лечения на Изиюльлова»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</si>
  <si>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январь-август 2025г.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</si>
  <si>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</si>
  <si>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распределенных объемов за январь-август 2025г., в % (гр.9/гр.5*100)</t>
  </si>
  <si>
    <t>Протокол №15 от 14.08.2025</t>
  </si>
  <si>
    <t>Распределенные объемы медицинской помощи за январь-август 2025г. (гр.1/12*8)</t>
  </si>
  <si>
    <t>Среднемесячный объем оказанной медицинской помощи за январь-август 2025г. (факт/8мес)</t>
  </si>
  <si>
    <t>№550 от 13.08.25</t>
  </si>
  <si>
    <t>№542 от 12.08.25 "гематолог." (+9), "пульманолог." (+7), "эндокрин." (+2), "аллергол." (+1)</t>
  </si>
  <si>
    <t>№1996 от 19.08.25 "нейрох." (+35), "акуш. и генек." (-35)</t>
  </si>
  <si>
    <r>
      <t xml:space="preserve">№603 от 08.04.25 "гастроэнтер."(+13), "инфек.болез." (+20), "нейрох." (+10), "педиат." (+20), "пульмон." (+10), "терап."(+5), st27.005 (+5), st27.006 (+10), st27.010 (+5), st27.011 (+5), "эндокрин." (+57)
</t>
    </r>
    <r>
      <rPr>
        <sz val="22"/>
        <color rgb="FF0070C0"/>
        <rFont val="Times New Roman"/>
        <family val="1"/>
        <charset val="204"/>
      </rPr>
      <t>№1204 от 04.08.25 "гастроэнтер."(+10), "нейрох." (+10), "педиат." (+20), "пульман." (+10), "терап." (+30), "эндокр." (+57)</t>
    </r>
  </si>
  <si>
    <t>№306 от 23.06.25 "кардиол." (-29), "инфек.болезни" (-180), "терапия" (+209); №324 от 07.03.25 "гастроэнтер." (+10), "терапия" (+80)
№324 от 07.03.25 "гастроэнтер." (+10), "терапия" (+80)</t>
  </si>
  <si>
    <r>
      <t xml:space="preserve">б/н от 12.03.25 "колопроктология" (+175); </t>
    </r>
    <r>
      <rPr>
        <sz val="22"/>
        <color rgb="FF3366FF"/>
        <rFont val="Times New Roman"/>
        <family val="1"/>
        <charset val="204"/>
      </rPr>
      <t>б/н от 08.08.25 с КС "нейрох." (-5), "трасвмат." (-2) на ДС "гастроэнт." (+7); б/н от 08.08.25 с КС "травмат." (-10) на ДС</t>
    </r>
  </si>
  <si>
    <r>
      <t xml:space="preserve">№2722 от 04.08.25 "травматология и ортопедия" (+50); </t>
    </r>
    <r>
      <rPr>
        <sz val="22"/>
        <color rgb="FF0070C0"/>
        <rFont val="Times New Roman"/>
        <family val="1"/>
        <charset val="204"/>
      </rPr>
      <t>№2901 от 21.08.25 "сер.-сосуд." (-16), ВМП "сер.-сосуд." (+100), ВМП ""ревмат." (0); №2900 от 21.08.25" ген. инж." (+28)</t>
    </r>
  </si>
  <si>
    <t>№1132 от 26.08.25 "гемат." (+39), "колоп." (+7), "педиат." (+7), "торак.хир." (+3), "урол." (+76)</t>
  </si>
  <si>
    <r>
      <t xml:space="preserve">№648 от 19.05.25 "урология": st30.001 (+15), st30.002 (+50), st30.004 (+50), st30.005 (+33);
№926 от 22.07.25 "колопрок." (+10), "педиат." (+6), "торак.хир." (+5), "урол." (+113);
</t>
    </r>
    <r>
      <rPr>
        <sz val="22"/>
        <color rgb="FF3366FF"/>
        <rFont val="Times New Roman"/>
        <family val="1"/>
        <charset val="204"/>
      </rPr>
      <t>№1132 от 26.08.25 "гемат." (+39), "колоп." (+7), "педиат." (+7), "торак.хир." (+3), "урол." (+76)</t>
    </r>
  </si>
  <si>
    <r>
      <t xml:space="preserve">№438 от 26.02.25 (+207); </t>
    </r>
    <r>
      <rPr>
        <sz val="22"/>
        <color rgb="FF0070C0"/>
        <rFont val="Times New Roman"/>
        <family val="1"/>
        <charset val="204"/>
      </rPr>
      <t>№1985 от 22.08.25 (+290); №1984 от 22.08.25 ВМП "педиат." (+20)</t>
    </r>
  </si>
  <si>
    <t>№2244 от 25.08.25</t>
  </si>
  <si>
    <t>№2126 от 22.08.25</t>
  </si>
  <si>
    <r>
      <t xml:space="preserve">№1154 от 01.08.25; </t>
    </r>
    <r>
      <rPr>
        <sz val="22"/>
        <color rgb="FF0070C0"/>
        <rFont val="Times New Roman"/>
        <family val="1"/>
        <charset val="204"/>
      </rPr>
      <t>№1302 от 28.08.25 "ген. инж." (0)</t>
    </r>
  </si>
  <si>
    <t>№01-02/1938 от 27.08.25</t>
  </si>
  <si>
    <t>№677 от 21.08.25 "ген.инж." (+3); №681 от 22.08.25 "гастро." (+95), "пульмон." (-95)</t>
  </si>
  <si>
    <t>№2909 от 29.08.25 "травмат." (+56), "хирур." (+32)</t>
  </si>
  <si>
    <t>№01-12/1367 от 26.08.25 "кард." (-6), "гастро." (+6), "хирур." (0);
№01-12/1368 от 26.08.25 ВМП"офтал." (+20); №01-12/1382 от 27.08.25 "гемат." (+5), "терап." (-5)</t>
  </si>
  <si>
    <t>№67 от 22.08.25; №74 от 04.09.25</t>
  </si>
  <si>
    <r>
      <t xml:space="preserve">№3923 от 29.07.25 ВМП по группе 56 (+15); №4106 от 05.08.25 "колопроктология" (+125)
</t>
    </r>
    <r>
      <rPr>
        <sz val="22"/>
        <color rgb="FF0070C0"/>
        <rFont val="Times New Roman"/>
        <family val="1"/>
        <charset val="204"/>
      </rPr>
      <t>№4273 от 15.08.25 ВМП по сердеч-сосуд. (+10); №4496 от 28.08.25 ВМП по сердеч-сосуд. (+271); №4561 от 03.09.25 "неврол." (+39), "нейрох." (+24)</t>
    </r>
  </si>
  <si>
    <t>Приложение №1.4.4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</si>
</sst>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#,##0_ ;\-#,##0\ "/>
    <numFmt numFmtId="172" formatCode="_-* #,##0.0\ _₽_-;\-* #,##0.0\ _₽_-;_-* &quot;-&quot;?\ _₽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22"/>
      <color rgb="FFFF00FF"/>
      <name val="Times New Roman"/>
      <family val="1"/>
      <charset val="204"/>
    </font>
    <font>
      <sz val="22"/>
      <color rgb="FF0070C0"/>
      <name val="Times New Roman"/>
      <family val="1"/>
      <charset val="204"/>
    </font>
    <font>
      <sz val="22"/>
      <color rgb="FF3366FF"/>
      <name val="Times New Roman"/>
      <family val="1"/>
      <charset val="204"/>
    </font>
    <font>
      <sz val="22"/>
      <color rgb="FF00B0F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149">
    <xf numFmtId="0" fontId="0" fillId="0" borderId="0" xfId="0"/>
    <xf numFmtId="168" fontId="3" fillId="0" borderId="8" xfId="1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49" fontId="3" fillId="0" borderId="8" xfId="0" applyNumberFormat="1" applyFont="1" applyFill="1" applyBorder="1" applyAlignment="1">
      <alignment horizontal="right" vertical="center" wrapText="1"/>
    </xf>
    <xf numFmtId="167" fontId="3" fillId="0" borderId="8" xfId="1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right" vertical="center" wrapText="1"/>
    </xf>
    <xf numFmtId="164" fontId="3" fillId="0" borderId="21" xfId="0" applyNumberFormat="1" applyFont="1" applyFill="1" applyBorder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right" vertical="center" wrapText="1"/>
    </xf>
    <xf numFmtId="41" fontId="3" fillId="0" borderId="18" xfId="0" applyNumberFormat="1" applyFont="1" applyFill="1" applyBorder="1" applyAlignment="1">
      <alignment horizontal="right" vertical="center" wrapText="1"/>
    </xf>
    <xf numFmtId="41" fontId="3" fillId="0" borderId="21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1" xfId="5" applyFont="1" applyFill="1" applyBorder="1" applyAlignment="1">
      <alignment horizontal="left" vertical="center" wrapText="1"/>
    </xf>
    <xf numFmtId="0" fontId="3" fillId="0" borderId="11" xfId="6" applyFont="1" applyFill="1" applyBorder="1" applyAlignment="1">
      <alignment horizontal="left" vertical="center" wrapText="1"/>
    </xf>
    <xf numFmtId="0" fontId="3" fillId="0" borderId="8" xfId="6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3" borderId="8" xfId="5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71" fontId="3" fillId="0" borderId="8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8" xfId="1" applyNumberFormat="1" applyFont="1" applyFill="1" applyBorder="1" applyAlignment="1">
      <alignment horizontal="right" vertical="center" wrapText="1"/>
    </xf>
    <xf numFmtId="172" fontId="3" fillId="0" borderId="0" xfId="0" applyNumberFormat="1" applyFont="1" applyFill="1" applyAlignment="1">
      <alignment horizontal="center" vertical="center"/>
    </xf>
    <xf numFmtId="41" fontId="3" fillId="3" borderId="8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164" fontId="4" fillId="6" borderId="18" xfId="0" applyNumberFormat="1" applyFont="1" applyFill="1" applyBorder="1" applyAlignment="1">
      <alignment horizontal="righ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164" fontId="4" fillId="6" borderId="21" xfId="0" applyNumberFormat="1" applyFont="1" applyFill="1" applyBorder="1" applyAlignment="1">
      <alignment horizontal="right" vertical="center" wrapText="1"/>
    </xf>
    <xf numFmtId="164" fontId="4" fillId="6" borderId="5" xfId="0" applyNumberFormat="1" applyFont="1" applyFill="1" applyBorder="1" applyAlignment="1">
      <alignment horizontal="right" vertical="center" wrapText="1"/>
    </xf>
    <xf numFmtId="41" fontId="4" fillId="6" borderId="18" xfId="0" applyNumberFormat="1" applyFont="1" applyFill="1" applyBorder="1" applyAlignment="1">
      <alignment horizontal="right" vertical="center" wrapText="1"/>
    </xf>
    <xf numFmtId="41" fontId="4" fillId="6" borderId="8" xfId="0" applyNumberFormat="1" applyFont="1" applyFill="1" applyBorder="1" applyAlignment="1">
      <alignment horizontal="right" vertical="center" wrapText="1"/>
    </xf>
    <xf numFmtId="41" fontId="4" fillId="6" borderId="21" xfId="0" applyNumberFormat="1" applyFont="1" applyFill="1" applyBorder="1" applyAlignment="1">
      <alignment horizontal="right" vertical="center" wrapText="1"/>
    </xf>
    <xf numFmtId="166" fontId="4" fillId="6" borderId="7" xfId="0" applyNumberFormat="1" applyFont="1" applyFill="1" applyBorder="1" applyAlignment="1">
      <alignment horizontal="right" vertical="center" wrapText="1"/>
    </xf>
    <xf numFmtId="166" fontId="4" fillId="6" borderId="8" xfId="0" applyNumberFormat="1" applyFont="1" applyFill="1" applyBorder="1" applyAlignment="1">
      <alignment horizontal="right" vertical="center" wrapText="1"/>
    </xf>
    <xf numFmtId="168" fontId="4" fillId="6" borderId="8" xfId="1" applyNumberFormat="1" applyFont="1" applyFill="1" applyBorder="1" applyAlignment="1">
      <alignment horizontal="right" vertical="center" wrapText="1"/>
    </xf>
    <xf numFmtId="49" fontId="4" fillId="6" borderId="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6" fontId="3" fillId="6" borderId="7" xfId="0" applyNumberFormat="1" applyFont="1" applyFill="1" applyBorder="1" applyAlignment="1">
      <alignment horizontal="right" vertical="center" wrapText="1"/>
    </xf>
    <xf numFmtId="166" fontId="3" fillId="6" borderId="8" xfId="0" applyNumberFormat="1" applyFont="1" applyFill="1" applyBorder="1" applyAlignment="1">
      <alignment horizontal="right" vertical="center" wrapText="1"/>
    </xf>
    <xf numFmtId="168" fontId="3" fillId="6" borderId="8" xfId="1" applyNumberFormat="1" applyFont="1" applyFill="1" applyBorder="1" applyAlignment="1">
      <alignment horizontal="right" vertical="center" wrapText="1"/>
    </xf>
    <xf numFmtId="0" fontId="4" fillId="7" borderId="10" xfId="3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left" vertical="center" wrapText="1"/>
    </xf>
    <xf numFmtId="164" fontId="4" fillId="7" borderId="22" xfId="0" applyNumberFormat="1" applyFont="1" applyFill="1" applyBorder="1" applyAlignment="1">
      <alignment horizontal="right" vertical="center" wrapText="1"/>
    </xf>
    <xf numFmtId="164" fontId="4" fillId="7" borderId="23" xfId="0" applyNumberFormat="1" applyFont="1" applyFill="1" applyBorder="1" applyAlignment="1">
      <alignment horizontal="right" vertical="center" wrapText="1"/>
    </xf>
    <xf numFmtId="164" fontId="4" fillId="7" borderId="24" xfId="0" applyNumberFormat="1" applyFont="1" applyFill="1" applyBorder="1" applyAlignment="1">
      <alignment horizontal="right" vertical="center" wrapText="1"/>
    </xf>
    <xf numFmtId="164" fontId="4" fillId="7" borderId="30" xfId="0" applyNumberFormat="1" applyFont="1" applyFill="1" applyBorder="1" applyAlignment="1">
      <alignment horizontal="right" vertical="center" wrapText="1"/>
    </xf>
    <xf numFmtId="41" fontId="4" fillId="7" borderId="22" xfId="0" applyNumberFormat="1" applyFont="1" applyFill="1" applyBorder="1" applyAlignment="1">
      <alignment horizontal="right" vertical="center" wrapText="1"/>
    </xf>
    <xf numFmtId="41" fontId="4" fillId="7" borderId="23" xfId="0" applyNumberFormat="1" applyFont="1" applyFill="1" applyBorder="1" applyAlignment="1">
      <alignment horizontal="right" vertical="center" wrapText="1"/>
    </xf>
    <xf numFmtId="41" fontId="4" fillId="7" borderId="24" xfId="0" applyNumberFormat="1" applyFont="1" applyFill="1" applyBorder="1" applyAlignment="1">
      <alignment horizontal="right" vertical="center" wrapText="1"/>
    </xf>
    <xf numFmtId="166" fontId="4" fillId="7" borderId="7" xfId="0" applyNumberFormat="1" applyFont="1" applyFill="1" applyBorder="1" applyAlignment="1">
      <alignment horizontal="right" vertical="center" wrapText="1"/>
    </xf>
    <xf numFmtId="166" fontId="4" fillId="7" borderId="8" xfId="0" applyNumberFormat="1" applyFont="1" applyFill="1" applyBorder="1" applyAlignment="1">
      <alignment horizontal="right" vertical="center" wrapText="1"/>
    </xf>
    <xf numFmtId="164" fontId="4" fillId="7" borderId="8" xfId="0" applyNumberFormat="1" applyFont="1" applyFill="1" applyBorder="1" applyAlignment="1">
      <alignment horizontal="right" vertical="center" wrapText="1"/>
    </xf>
    <xf numFmtId="168" fontId="4" fillId="7" borderId="8" xfId="1" applyNumberFormat="1" applyFont="1" applyFill="1" applyBorder="1" applyAlignment="1">
      <alignment horizontal="right" vertical="center" wrapText="1"/>
    </xf>
    <xf numFmtId="41" fontId="4" fillId="7" borderId="8" xfId="0" applyNumberFormat="1" applyFont="1" applyFill="1" applyBorder="1" applyAlignment="1">
      <alignment horizontal="right" vertical="center" wrapText="1"/>
    </xf>
    <xf numFmtId="49" fontId="4" fillId="7" borderId="8" xfId="0" applyNumberFormat="1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left" vertical="center" wrapText="1"/>
    </xf>
    <xf numFmtId="164" fontId="4" fillId="7" borderId="18" xfId="0" applyNumberFormat="1" applyFont="1" applyFill="1" applyBorder="1" applyAlignment="1">
      <alignment horizontal="right" vertical="center" wrapText="1"/>
    </xf>
    <xf numFmtId="164" fontId="4" fillId="7" borderId="21" xfId="0" applyNumberFormat="1" applyFont="1" applyFill="1" applyBorder="1" applyAlignment="1">
      <alignment horizontal="right" vertical="center" wrapText="1"/>
    </xf>
    <xf numFmtId="164" fontId="4" fillId="7" borderId="5" xfId="0" applyNumberFormat="1" applyFont="1" applyFill="1" applyBorder="1" applyAlignment="1">
      <alignment horizontal="right" vertical="center" wrapText="1"/>
    </xf>
    <xf numFmtId="41" fontId="4" fillId="7" borderId="18" xfId="0" applyNumberFormat="1" applyFont="1" applyFill="1" applyBorder="1" applyAlignment="1">
      <alignment horizontal="right" vertical="center" wrapText="1"/>
    </xf>
    <xf numFmtId="41" fontId="4" fillId="7" borderId="21" xfId="0" applyNumberFormat="1" applyFont="1" applyFill="1" applyBorder="1" applyAlignment="1">
      <alignment horizontal="righ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1" fontId="7" fillId="0" borderId="8" xfId="1" applyNumberFormat="1" applyFont="1" applyFill="1" applyBorder="1" applyAlignment="1">
      <alignment horizontal="right" vertical="center" wrapText="1"/>
    </xf>
    <xf numFmtId="171" fontId="7" fillId="0" borderId="8" xfId="1" applyNumberFormat="1" applyFont="1" applyFill="1" applyBorder="1" applyAlignment="1">
      <alignment horizontal="right" vertical="center" wrapText="1"/>
    </xf>
    <xf numFmtId="41" fontId="4" fillId="0" borderId="18" xfId="0" applyNumberFormat="1" applyFont="1" applyFill="1" applyBorder="1" applyAlignment="1">
      <alignment horizontal="right" vertical="center" wrapText="1"/>
    </xf>
    <xf numFmtId="164" fontId="4" fillId="0" borderId="1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right" vertical="center" wrapText="1"/>
    </xf>
    <xf numFmtId="41" fontId="7" fillId="0" borderId="8" xfId="0" applyNumberFormat="1" applyFont="1" applyFill="1" applyBorder="1" applyAlignment="1">
      <alignment horizontal="righ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1" fontId="8" fillId="0" borderId="8" xfId="1" applyNumberFormat="1" applyFont="1" applyFill="1" applyBorder="1" applyAlignment="1">
      <alignment horizontal="right" vertical="center" wrapText="1"/>
    </xf>
    <xf numFmtId="171" fontId="8" fillId="0" borderId="8" xfId="1" applyNumberFormat="1" applyFont="1" applyFill="1" applyBorder="1" applyAlignment="1">
      <alignment horizontal="right" vertical="center" wrapText="1"/>
    </xf>
    <xf numFmtId="41" fontId="9" fillId="0" borderId="8" xfId="1" applyNumberFormat="1" applyFont="1" applyFill="1" applyBorder="1" applyAlignment="1">
      <alignment horizontal="right" vertical="center" wrapText="1"/>
    </xf>
    <xf numFmtId="3" fontId="9" fillId="0" borderId="8" xfId="1" applyNumberFormat="1" applyFont="1" applyFill="1" applyBorder="1" applyAlignment="1">
      <alignment horizontal="right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1" fontId="9" fillId="0" borderId="8" xfId="1" applyNumberFormat="1" applyFont="1" applyFill="1" applyBorder="1" applyAlignment="1">
      <alignment horizontal="right" vertical="center" wrapText="1"/>
    </xf>
    <xf numFmtId="41" fontId="10" fillId="0" borderId="8" xfId="1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00FF"/>
      <color rgb="FFFFCCCC"/>
      <color rgb="FFFFFFCC"/>
      <color rgb="FF0080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101"/>
  <sheetViews>
    <sheetView tabSelected="1" view="pageBreakPreview" zoomScale="30" zoomScaleNormal="40" zoomScaleSheetLayoutView="30" workbookViewId="0">
      <pane xSplit="4" ySplit="8" topLeftCell="O9" activePane="bottomRight" state="frozen"/>
      <selection pane="topRight" activeCell="E1" sqref="E1"/>
      <selection pane="bottomLeft" activeCell="A11" sqref="A11"/>
      <selection pane="bottomRight" activeCell="P2" sqref="P2"/>
    </sheetView>
  </sheetViews>
  <sheetFormatPr defaultRowHeight="27.75" x14ac:dyDescent="0.2"/>
  <cols>
    <col min="1" max="1" width="9" style="7" customWidth="1"/>
    <col min="2" max="2" width="148.109375" style="14" customWidth="1"/>
    <col min="3" max="3" width="19" style="7" customWidth="1"/>
    <col min="4" max="4" width="22.77734375" style="7" customWidth="1"/>
    <col min="5" max="5" width="22.5546875" style="7" customWidth="1"/>
    <col min="6" max="6" width="27.44140625" style="7" customWidth="1"/>
    <col min="7" max="9" width="21.109375" style="7" customWidth="1"/>
    <col min="10" max="10" width="29.6640625" style="7" customWidth="1"/>
    <col min="11" max="11" width="21.44140625" style="7" customWidth="1"/>
    <col min="12" max="12" width="20.88671875" style="7" customWidth="1"/>
    <col min="13" max="13" width="24.21875" style="7" customWidth="1"/>
    <col min="14" max="14" width="28.88671875" style="7" customWidth="1"/>
    <col min="15" max="15" width="20.44140625" style="7" customWidth="1"/>
    <col min="16" max="17" width="20.6640625" style="7" customWidth="1"/>
    <col min="18" max="18" width="30.77734375" style="7" customWidth="1"/>
    <col min="19" max="19" width="20.6640625" style="7" customWidth="1"/>
    <col min="20" max="20" width="22.77734375" style="7" customWidth="1"/>
    <col min="21" max="22" width="19.88671875" style="7" customWidth="1"/>
    <col min="23" max="23" width="23" style="7" customWidth="1"/>
    <col min="24" max="25" width="19.88671875" style="7" customWidth="1"/>
    <col min="26" max="26" width="22.33203125" style="7" customWidth="1"/>
    <col min="27" max="28" width="19.88671875" style="7" customWidth="1"/>
    <col min="29" max="29" width="23.21875" style="7" customWidth="1"/>
    <col min="30" max="30" width="19.88671875" style="7" customWidth="1"/>
    <col min="31" max="31" width="16.88671875" style="7" customWidth="1"/>
    <col min="32" max="32" width="18.88671875" style="7" customWidth="1"/>
    <col min="33" max="33" width="20.21875" style="7" customWidth="1"/>
    <col min="34" max="34" width="27.77734375" style="7" customWidth="1"/>
    <col min="35" max="35" width="17.77734375" style="7" customWidth="1"/>
    <col min="36" max="36" width="19.21875" style="7" customWidth="1"/>
    <col min="37" max="37" width="21.21875" style="7" customWidth="1"/>
    <col min="38" max="38" width="30.33203125" style="7" customWidth="1"/>
    <col min="39" max="39" width="17.109375" style="7" customWidth="1"/>
    <col min="40" max="40" width="18.88671875" style="7" customWidth="1"/>
    <col min="41" max="41" width="22.5546875" style="7" customWidth="1"/>
    <col min="42" max="42" width="29.109375" style="7" customWidth="1"/>
    <col min="43" max="43" width="15.33203125" style="49" customWidth="1"/>
    <col min="44" max="44" width="16.77734375" style="7" customWidth="1"/>
    <col min="45" max="45" width="17.5546875" style="7" customWidth="1"/>
    <col min="46" max="46" width="21.6640625" style="7" customWidth="1"/>
    <col min="47" max="47" width="30.21875" style="7" customWidth="1"/>
    <col min="48" max="49" width="15.44140625" style="7" customWidth="1"/>
    <col min="50" max="50" width="16.77734375" style="7" customWidth="1"/>
    <col min="51" max="51" width="20.6640625" style="7" customWidth="1"/>
    <col min="52" max="52" width="28.33203125" style="7" customWidth="1"/>
    <col min="53" max="53" width="255.77734375" style="55" customWidth="1"/>
    <col min="54" max="54" width="8.88671875" style="7"/>
    <col min="55" max="55" width="12.77734375" style="7" customWidth="1"/>
    <col min="56" max="16384" width="8.88671875" style="7"/>
  </cols>
  <sheetData>
    <row r="1" spans="1:53" ht="27.75" customHeight="1" x14ac:dyDescent="0.2">
      <c r="B1" s="43"/>
      <c r="C1" s="147" t="s">
        <v>117</v>
      </c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 t="s">
        <v>142</v>
      </c>
      <c r="Q1" s="148"/>
      <c r="R1" s="148"/>
      <c r="S1" s="148"/>
      <c r="T1" s="148"/>
      <c r="U1" s="148"/>
      <c r="V1" s="148"/>
      <c r="W1" s="148"/>
      <c r="X1" s="148"/>
      <c r="Y1" s="43"/>
      <c r="Z1" s="43"/>
      <c r="AA1" s="43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47"/>
      <c r="AR1" s="8"/>
      <c r="AS1" s="8"/>
      <c r="AT1" s="8"/>
      <c r="AU1" s="8"/>
      <c r="AV1" s="8"/>
      <c r="AW1" s="8"/>
      <c r="AX1" s="8"/>
      <c r="AY1" s="8"/>
      <c r="AZ1" s="8"/>
    </row>
    <row r="2" spans="1:53" ht="28.5" thickBot="1" x14ac:dyDescent="0.25">
      <c r="B2" s="13"/>
      <c r="C2" s="44"/>
      <c r="D2" s="44"/>
      <c r="E2" s="44"/>
      <c r="F2" s="44"/>
      <c r="G2" s="44"/>
      <c r="H2" s="57">
        <v>8</v>
      </c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15">
        <f>H2</f>
        <v>8</v>
      </c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8"/>
      <c r="AR2" s="44"/>
      <c r="AS2" s="44"/>
      <c r="AT2" s="44"/>
      <c r="AU2" s="44"/>
      <c r="AV2" s="44"/>
      <c r="AW2" s="44"/>
      <c r="AX2" s="44"/>
      <c r="AY2" s="44"/>
    </row>
    <row r="3" spans="1:53" s="44" customFormat="1" ht="123" customHeight="1" x14ac:dyDescent="0.2">
      <c r="A3" s="126" t="s">
        <v>62</v>
      </c>
      <c r="B3" s="128" t="s">
        <v>0</v>
      </c>
      <c r="C3" s="132" t="s">
        <v>120</v>
      </c>
      <c r="D3" s="133"/>
      <c r="E3" s="133"/>
      <c r="F3" s="134"/>
      <c r="G3" s="132" t="s">
        <v>121</v>
      </c>
      <c r="H3" s="133"/>
      <c r="I3" s="133"/>
      <c r="J3" s="133"/>
      <c r="K3" s="142" t="s">
        <v>118</v>
      </c>
      <c r="L3" s="143"/>
      <c r="M3" s="143"/>
      <c r="N3" s="144"/>
      <c r="O3" s="124" t="s">
        <v>119</v>
      </c>
      <c r="P3" s="124"/>
      <c r="Q3" s="124"/>
      <c r="R3" s="125"/>
      <c r="S3" s="123" t="s">
        <v>61</v>
      </c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5"/>
      <c r="AE3" s="128" t="s">
        <v>122</v>
      </c>
      <c r="AF3" s="138"/>
      <c r="AG3" s="138"/>
      <c r="AH3" s="136"/>
      <c r="AI3" s="123" t="s">
        <v>82</v>
      </c>
      <c r="AJ3" s="124"/>
      <c r="AK3" s="124"/>
      <c r="AL3" s="125"/>
      <c r="AM3" s="128" t="s">
        <v>66</v>
      </c>
      <c r="AN3" s="138"/>
      <c r="AO3" s="138"/>
      <c r="AP3" s="136"/>
      <c r="AQ3" s="128" t="s">
        <v>60</v>
      </c>
      <c r="AR3" s="138"/>
      <c r="AS3" s="138"/>
      <c r="AT3" s="138"/>
      <c r="AU3" s="138"/>
      <c r="AV3" s="120" t="s">
        <v>1</v>
      </c>
      <c r="AW3" s="121"/>
      <c r="AX3" s="121"/>
      <c r="AY3" s="121"/>
      <c r="AZ3" s="122"/>
      <c r="BA3" s="139" t="s">
        <v>2</v>
      </c>
    </row>
    <row r="4" spans="1:53" s="44" customFormat="1" x14ac:dyDescent="0.2">
      <c r="A4" s="127"/>
      <c r="B4" s="129"/>
      <c r="C4" s="130" t="s">
        <v>3</v>
      </c>
      <c r="D4" s="123" t="s">
        <v>4</v>
      </c>
      <c r="E4" s="124"/>
      <c r="F4" s="131"/>
      <c r="G4" s="130" t="s">
        <v>3</v>
      </c>
      <c r="H4" s="123" t="s">
        <v>4</v>
      </c>
      <c r="I4" s="124"/>
      <c r="J4" s="124"/>
      <c r="K4" s="140" t="s">
        <v>3</v>
      </c>
      <c r="L4" s="135" t="s">
        <v>5</v>
      </c>
      <c r="M4" s="135"/>
      <c r="N4" s="145"/>
      <c r="O4" s="136" t="s">
        <v>6</v>
      </c>
      <c r="P4" s="123" t="s">
        <v>4</v>
      </c>
      <c r="Q4" s="124"/>
      <c r="R4" s="125"/>
      <c r="S4" s="123" t="s">
        <v>7</v>
      </c>
      <c r="T4" s="124"/>
      <c r="U4" s="125"/>
      <c r="V4" s="123" t="s">
        <v>63</v>
      </c>
      <c r="W4" s="124"/>
      <c r="X4" s="125"/>
      <c r="Y4" s="123" t="s">
        <v>64</v>
      </c>
      <c r="Z4" s="124"/>
      <c r="AA4" s="125"/>
      <c r="AB4" s="123" t="s">
        <v>65</v>
      </c>
      <c r="AC4" s="124"/>
      <c r="AD4" s="125"/>
      <c r="AE4" s="135" t="s">
        <v>6</v>
      </c>
      <c r="AF4" s="123" t="s">
        <v>4</v>
      </c>
      <c r="AG4" s="124"/>
      <c r="AH4" s="125"/>
      <c r="AI4" s="135" t="s">
        <v>6</v>
      </c>
      <c r="AJ4" s="123" t="s">
        <v>4</v>
      </c>
      <c r="AK4" s="124"/>
      <c r="AL4" s="125"/>
      <c r="AM4" s="135" t="s">
        <v>6</v>
      </c>
      <c r="AN4" s="123" t="s">
        <v>4</v>
      </c>
      <c r="AO4" s="124"/>
      <c r="AP4" s="125"/>
      <c r="AQ4" s="146" t="s">
        <v>6</v>
      </c>
      <c r="AR4" s="123" t="s">
        <v>4</v>
      </c>
      <c r="AS4" s="124"/>
      <c r="AT4" s="124"/>
      <c r="AU4" s="125"/>
      <c r="AV4" s="135" t="s">
        <v>6</v>
      </c>
      <c r="AW4" s="123" t="s">
        <v>4</v>
      </c>
      <c r="AX4" s="124"/>
      <c r="AY4" s="124"/>
      <c r="AZ4" s="125"/>
      <c r="BA4" s="139"/>
    </row>
    <row r="5" spans="1:53" s="44" customFormat="1" ht="166.5" x14ac:dyDescent="0.2">
      <c r="A5" s="127"/>
      <c r="B5" s="129"/>
      <c r="C5" s="130"/>
      <c r="D5" s="109" t="s">
        <v>81</v>
      </c>
      <c r="E5" s="109" t="s">
        <v>64</v>
      </c>
      <c r="F5" s="21" t="s">
        <v>65</v>
      </c>
      <c r="G5" s="130"/>
      <c r="H5" s="109" t="s">
        <v>81</v>
      </c>
      <c r="I5" s="109" t="s">
        <v>64</v>
      </c>
      <c r="J5" s="106" t="s">
        <v>65</v>
      </c>
      <c r="K5" s="141"/>
      <c r="L5" s="109" t="s">
        <v>81</v>
      </c>
      <c r="M5" s="109" t="s">
        <v>64</v>
      </c>
      <c r="N5" s="21" t="s">
        <v>65</v>
      </c>
      <c r="O5" s="137"/>
      <c r="P5" s="109" t="s">
        <v>81</v>
      </c>
      <c r="Q5" s="109" t="s">
        <v>64</v>
      </c>
      <c r="R5" s="109" t="s">
        <v>65</v>
      </c>
      <c r="S5" s="105" t="s">
        <v>68</v>
      </c>
      <c r="T5" s="108" t="s">
        <v>8</v>
      </c>
      <c r="U5" s="105" t="s">
        <v>67</v>
      </c>
      <c r="V5" s="105" t="s">
        <v>69</v>
      </c>
      <c r="W5" s="108" t="s">
        <v>8</v>
      </c>
      <c r="X5" s="105" t="s">
        <v>67</v>
      </c>
      <c r="Y5" s="105" t="s">
        <v>70</v>
      </c>
      <c r="Z5" s="108" t="s">
        <v>8</v>
      </c>
      <c r="AA5" s="105" t="s">
        <v>67</v>
      </c>
      <c r="AB5" s="105" t="s">
        <v>71</v>
      </c>
      <c r="AC5" s="108" t="s">
        <v>8</v>
      </c>
      <c r="AD5" s="105" t="s">
        <v>67</v>
      </c>
      <c r="AE5" s="135"/>
      <c r="AF5" s="109" t="s">
        <v>81</v>
      </c>
      <c r="AG5" s="109" t="s">
        <v>64</v>
      </c>
      <c r="AH5" s="109" t="s">
        <v>65</v>
      </c>
      <c r="AI5" s="135"/>
      <c r="AJ5" s="109" t="s">
        <v>81</v>
      </c>
      <c r="AK5" s="109" t="s">
        <v>64</v>
      </c>
      <c r="AL5" s="109" t="s">
        <v>65</v>
      </c>
      <c r="AM5" s="135"/>
      <c r="AN5" s="109" t="s">
        <v>81</v>
      </c>
      <c r="AO5" s="109" t="s">
        <v>64</v>
      </c>
      <c r="AP5" s="109" t="s">
        <v>65</v>
      </c>
      <c r="AQ5" s="146"/>
      <c r="AR5" s="109" t="s">
        <v>113</v>
      </c>
      <c r="AS5" s="109" t="s">
        <v>81</v>
      </c>
      <c r="AT5" s="109" t="s">
        <v>64</v>
      </c>
      <c r="AU5" s="109" t="s">
        <v>65</v>
      </c>
      <c r="AV5" s="135"/>
      <c r="AW5" s="109" t="s">
        <v>113</v>
      </c>
      <c r="AX5" s="109" t="s">
        <v>81</v>
      </c>
      <c r="AY5" s="109" t="s">
        <v>64</v>
      </c>
      <c r="AZ5" s="109" t="s">
        <v>65</v>
      </c>
      <c r="BA5" s="139"/>
    </row>
    <row r="6" spans="1:53" x14ac:dyDescent="0.2">
      <c r="A6" s="6" t="s">
        <v>9</v>
      </c>
      <c r="B6" s="18" t="s">
        <v>10</v>
      </c>
      <c r="C6" s="22">
        <v>1</v>
      </c>
      <c r="D6" s="6">
        <v>2</v>
      </c>
      <c r="E6" s="6">
        <v>3</v>
      </c>
      <c r="F6" s="23">
        <v>4</v>
      </c>
      <c r="G6" s="22">
        <v>5</v>
      </c>
      <c r="H6" s="6">
        <v>6</v>
      </c>
      <c r="I6" s="6">
        <v>7</v>
      </c>
      <c r="J6" s="18">
        <v>8</v>
      </c>
      <c r="K6" s="22">
        <v>9</v>
      </c>
      <c r="L6" s="6">
        <v>10</v>
      </c>
      <c r="M6" s="6">
        <v>11</v>
      </c>
      <c r="N6" s="23">
        <v>12</v>
      </c>
      <c r="O6" s="20">
        <v>13</v>
      </c>
      <c r="P6" s="6">
        <v>14</v>
      </c>
      <c r="Q6" s="6">
        <v>15</v>
      </c>
      <c r="R6" s="6">
        <v>16</v>
      </c>
      <c r="S6" s="6">
        <v>17</v>
      </c>
      <c r="T6" s="6">
        <v>18</v>
      </c>
      <c r="U6" s="6">
        <v>19</v>
      </c>
      <c r="V6" s="6">
        <v>20</v>
      </c>
      <c r="W6" s="6">
        <v>21</v>
      </c>
      <c r="X6" s="6">
        <v>22</v>
      </c>
      <c r="Y6" s="6">
        <v>23</v>
      </c>
      <c r="Z6" s="6">
        <v>24</v>
      </c>
      <c r="AA6" s="6">
        <v>25</v>
      </c>
      <c r="AB6" s="6">
        <v>26</v>
      </c>
      <c r="AC6" s="6">
        <v>27</v>
      </c>
      <c r="AD6" s="6">
        <v>28</v>
      </c>
      <c r="AE6" s="6">
        <v>29</v>
      </c>
      <c r="AF6" s="6">
        <v>30</v>
      </c>
      <c r="AG6" s="6">
        <v>31</v>
      </c>
      <c r="AH6" s="6">
        <v>32</v>
      </c>
      <c r="AI6" s="6">
        <v>33</v>
      </c>
      <c r="AJ6" s="6">
        <v>34</v>
      </c>
      <c r="AK6" s="6">
        <v>35</v>
      </c>
      <c r="AL6" s="6">
        <v>36</v>
      </c>
      <c r="AM6" s="6">
        <v>37</v>
      </c>
      <c r="AN6" s="6">
        <v>38</v>
      </c>
      <c r="AO6" s="6">
        <v>39</v>
      </c>
      <c r="AP6" s="6">
        <v>40</v>
      </c>
      <c r="AQ6" s="50">
        <v>41</v>
      </c>
      <c r="AR6" s="6">
        <v>42</v>
      </c>
      <c r="AS6" s="6">
        <v>43</v>
      </c>
      <c r="AT6" s="6">
        <v>44</v>
      </c>
      <c r="AU6" s="6">
        <v>45</v>
      </c>
      <c r="AV6" s="6">
        <v>46</v>
      </c>
      <c r="AW6" s="6">
        <v>47</v>
      </c>
      <c r="AX6" s="6">
        <v>48</v>
      </c>
      <c r="AY6" s="6">
        <v>49</v>
      </c>
      <c r="AZ6" s="6">
        <v>50</v>
      </c>
      <c r="BA6" s="56">
        <v>51</v>
      </c>
    </row>
    <row r="7" spans="1:53" ht="55.5" x14ac:dyDescent="0.2">
      <c r="A7" s="38">
        <v>1</v>
      </c>
      <c r="B7" s="29" t="s">
        <v>83</v>
      </c>
      <c r="C7" s="24">
        <v>38681</v>
      </c>
      <c r="D7" s="3">
        <v>0</v>
      </c>
      <c r="E7" s="3">
        <v>860</v>
      </c>
      <c r="F7" s="25">
        <v>1791</v>
      </c>
      <c r="G7" s="24">
        <f t="shared" ref="G7:I11" si="0">ROUND(C7/12*$H$2,0)</f>
        <v>25787</v>
      </c>
      <c r="H7" s="3">
        <f t="shared" si="0"/>
        <v>0</v>
      </c>
      <c r="I7" s="3">
        <f t="shared" si="0"/>
        <v>573</v>
      </c>
      <c r="J7" s="54">
        <f t="shared" ref="J7:J11" si="1">ROUND(F7/12*$H$2,0)</f>
        <v>1194</v>
      </c>
      <c r="K7" s="27">
        <v>26178</v>
      </c>
      <c r="L7" s="2">
        <v>0</v>
      </c>
      <c r="M7" s="2">
        <v>707</v>
      </c>
      <c r="N7" s="28">
        <v>1213</v>
      </c>
      <c r="O7" s="26">
        <f>IFERROR(ROUND(K7/G7*100,2),0)</f>
        <v>101.52</v>
      </c>
      <c r="P7" s="16">
        <f>IFERROR(ROUND(L7/H7*100,2),0)</f>
        <v>0</v>
      </c>
      <c r="Q7" s="16">
        <f>IFERROR(ROUND(M7/I7*100,2),0)</f>
        <v>123.39</v>
      </c>
      <c r="R7" s="16">
        <f>IFERROR(ROUND(N7/J7*100,2),0)</f>
        <v>101.59</v>
      </c>
      <c r="S7" s="3">
        <f>ROUND(K7-G7,0)</f>
        <v>391</v>
      </c>
      <c r="T7" s="3">
        <f>IFERROR(IF(S7&gt;0,S7,0),0)</f>
        <v>391</v>
      </c>
      <c r="U7" s="3">
        <f>IFERROR(IF(S7&lt;0,S7,0),0)</f>
        <v>0</v>
      </c>
      <c r="V7" s="3">
        <f>ROUND(L7-H7,0)</f>
        <v>0</v>
      </c>
      <c r="W7" s="3">
        <f>IFERROR(IF(#REF!&gt;0,#REF!,0),0)</f>
        <v>0</v>
      </c>
      <c r="X7" s="3">
        <f>IFERROR(IF(#REF!&lt;0,#REF!,0),0)</f>
        <v>0</v>
      </c>
      <c r="Y7" s="3">
        <f>ROUND(M7-I7,0)</f>
        <v>134</v>
      </c>
      <c r="Z7" s="3">
        <f>IFERROR(IF(Y7&gt;0,Y7,0),0)</f>
        <v>134</v>
      </c>
      <c r="AA7" s="3">
        <f>IFERROR(IF(Y7&lt;0,Y7,0),0)</f>
        <v>0</v>
      </c>
      <c r="AB7" s="3">
        <f>ROUND(N7-J7,0)</f>
        <v>19</v>
      </c>
      <c r="AC7" s="3">
        <f t="shared" ref="AC7:AC11" si="2">IFERROR(IF(AB7&gt;0,AB7,0),0)</f>
        <v>19</v>
      </c>
      <c r="AD7" s="3">
        <f t="shared" ref="AD7:AD11" si="3">IFERROR(IF(AB7&lt;0,AB7,0),0)</f>
        <v>0</v>
      </c>
      <c r="AE7" s="3">
        <f t="shared" ref="AE7:AH11" si="4">ROUND(K7/$AE$2,0)</f>
        <v>3272</v>
      </c>
      <c r="AF7" s="3">
        <f t="shared" si="4"/>
        <v>0</v>
      </c>
      <c r="AG7" s="3">
        <f t="shared" si="4"/>
        <v>88</v>
      </c>
      <c r="AH7" s="3">
        <f t="shared" si="4"/>
        <v>152</v>
      </c>
      <c r="AI7" s="5">
        <f t="shared" ref="AI7:AL11" si="5">ROUND((C7-K7),0)</f>
        <v>12503</v>
      </c>
      <c r="AJ7" s="5">
        <f t="shared" si="5"/>
        <v>0</v>
      </c>
      <c r="AK7" s="5">
        <f t="shared" si="5"/>
        <v>153</v>
      </c>
      <c r="AL7" s="5">
        <f t="shared" si="5"/>
        <v>578</v>
      </c>
      <c r="AM7" s="1">
        <f t="shared" ref="AM7:AM38" si="6">IFERROR(ROUND((AI7/AE7),1),0)</f>
        <v>3.8</v>
      </c>
      <c r="AN7" s="1">
        <f t="shared" ref="AN7:AN38" si="7">IFERROR(ROUND((AJ7/AF7),1),0)</f>
        <v>0</v>
      </c>
      <c r="AO7" s="1">
        <f>IFERROR(ROUND((AK7/AG7),1),0)</f>
        <v>1.7</v>
      </c>
      <c r="AP7" s="1">
        <f t="shared" ref="AO7:AP38" si="8">IFERROR(ROUND((AL7/AH7),1),0)</f>
        <v>3.8</v>
      </c>
      <c r="AQ7" s="51">
        <f>SUM(AR7:AU7)</f>
        <v>112</v>
      </c>
      <c r="AR7" s="115">
        <f>-16+28</f>
        <v>12</v>
      </c>
      <c r="AS7" s="100"/>
      <c r="AT7" s="100"/>
      <c r="AU7" s="113">
        <v>100</v>
      </c>
      <c r="AV7" s="111">
        <f>SUM(AW7:AZ7)</f>
        <v>0</v>
      </c>
      <c r="AW7" s="111"/>
      <c r="AX7" s="111"/>
      <c r="AY7" s="111"/>
      <c r="AZ7" s="111"/>
      <c r="BA7" s="99" t="s">
        <v>129</v>
      </c>
    </row>
    <row r="8" spans="1:53" x14ac:dyDescent="0.2">
      <c r="A8" s="38">
        <v>2</v>
      </c>
      <c r="B8" s="29" t="s">
        <v>84</v>
      </c>
      <c r="C8" s="24">
        <v>16670</v>
      </c>
      <c r="D8" s="3">
        <v>0</v>
      </c>
      <c r="E8" s="3">
        <v>1278</v>
      </c>
      <c r="F8" s="25">
        <v>115</v>
      </c>
      <c r="G8" s="24">
        <f t="shared" si="0"/>
        <v>11113</v>
      </c>
      <c r="H8" s="3">
        <f t="shared" si="0"/>
        <v>0</v>
      </c>
      <c r="I8" s="3">
        <f t="shared" si="0"/>
        <v>852</v>
      </c>
      <c r="J8" s="54">
        <f t="shared" si="1"/>
        <v>77</v>
      </c>
      <c r="K8" s="27">
        <v>11651</v>
      </c>
      <c r="L8" s="2">
        <v>0</v>
      </c>
      <c r="M8" s="2">
        <v>811</v>
      </c>
      <c r="N8" s="28">
        <v>91</v>
      </c>
      <c r="O8" s="26">
        <f t="shared" ref="O8:O39" si="9">IFERROR(ROUND(K8/G8*100,2),0)</f>
        <v>104.84</v>
      </c>
      <c r="P8" s="16">
        <f t="shared" ref="P8:P39" si="10">IFERROR(ROUND(L8/H8*100,2),0)</f>
        <v>0</v>
      </c>
      <c r="Q8" s="16">
        <f t="shared" ref="Q8:Q39" si="11">IFERROR(ROUND(M8/I8*100,2),0)</f>
        <v>95.19</v>
      </c>
      <c r="R8" s="16">
        <f t="shared" ref="R8:R11" si="12">IFERROR(ROUND(N8/J8*100,2),0)</f>
        <v>118.18</v>
      </c>
      <c r="S8" s="3">
        <f>ROUND(K8-G8,0)</f>
        <v>538</v>
      </c>
      <c r="T8" s="3">
        <f t="shared" ref="T8:T11" si="13">IFERROR(IF(S8&gt;0,S8,0),0)</f>
        <v>538</v>
      </c>
      <c r="U8" s="3">
        <f t="shared" ref="U8:U11" si="14">IFERROR(IF(S8&lt;0,S8,0),0)</f>
        <v>0</v>
      </c>
      <c r="V8" s="3">
        <f>ROUND(L8-H8,0)</f>
        <v>0</v>
      </c>
      <c r="W8" s="3">
        <f>IFERROR(IF(#REF!&gt;0,#REF!,0),0)</f>
        <v>0</v>
      </c>
      <c r="X8" s="3">
        <f>IFERROR(IF(#REF!&lt;0,#REF!,0),0)</f>
        <v>0</v>
      </c>
      <c r="Y8" s="3">
        <f>ROUND(M8-I8,0)</f>
        <v>-41</v>
      </c>
      <c r="Z8" s="3">
        <f t="shared" ref="Z8:Z11" si="15">IFERROR(IF(Y8&gt;0,Y8,0),0)</f>
        <v>0</v>
      </c>
      <c r="AA8" s="3">
        <f t="shared" ref="AA8:AA11" si="16">IFERROR(IF(Y8&lt;0,Y8,0),0)</f>
        <v>-41</v>
      </c>
      <c r="AB8" s="3">
        <f>ROUND(N8-J8,0)</f>
        <v>14</v>
      </c>
      <c r="AC8" s="3">
        <f t="shared" si="2"/>
        <v>14</v>
      </c>
      <c r="AD8" s="3">
        <f t="shared" si="3"/>
        <v>0</v>
      </c>
      <c r="AE8" s="3">
        <f t="shared" si="4"/>
        <v>1456</v>
      </c>
      <c r="AF8" s="3">
        <f t="shared" si="4"/>
        <v>0</v>
      </c>
      <c r="AG8" s="3">
        <f t="shared" si="4"/>
        <v>101</v>
      </c>
      <c r="AH8" s="3">
        <f t="shared" si="4"/>
        <v>11</v>
      </c>
      <c r="AI8" s="5">
        <f t="shared" si="5"/>
        <v>5019</v>
      </c>
      <c r="AJ8" s="5">
        <f t="shared" si="5"/>
        <v>0</v>
      </c>
      <c r="AK8" s="5">
        <f t="shared" si="5"/>
        <v>467</v>
      </c>
      <c r="AL8" s="5">
        <f t="shared" si="5"/>
        <v>24</v>
      </c>
      <c r="AM8" s="1">
        <f t="shared" si="6"/>
        <v>3.4</v>
      </c>
      <c r="AN8" s="1">
        <f t="shared" si="7"/>
        <v>0</v>
      </c>
      <c r="AO8" s="1">
        <f t="shared" si="8"/>
        <v>4.5999999999999996</v>
      </c>
      <c r="AP8" s="1">
        <f t="shared" si="8"/>
        <v>2.2000000000000002</v>
      </c>
      <c r="AQ8" s="113">
        <f>SUM(AR8:AU8)</f>
        <v>310</v>
      </c>
      <c r="AR8" s="113">
        <v>290</v>
      </c>
      <c r="AS8" s="100"/>
      <c r="AT8" s="100"/>
      <c r="AU8" s="113">
        <v>20</v>
      </c>
      <c r="AV8" s="111">
        <f t="shared" ref="AV8:AV11" si="17">SUM(AW8:AZ8)</f>
        <v>0</v>
      </c>
      <c r="AW8" s="111"/>
      <c r="AX8" s="111"/>
      <c r="AY8" s="111"/>
      <c r="AZ8" s="111"/>
      <c r="BA8" s="99" t="s">
        <v>132</v>
      </c>
    </row>
    <row r="9" spans="1:53" x14ac:dyDescent="0.2">
      <c r="A9" s="38">
        <v>3</v>
      </c>
      <c r="B9" s="29" t="s">
        <v>85</v>
      </c>
      <c r="C9" s="24">
        <v>14725</v>
      </c>
      <c r="D9" s="3">
        <v>11840</v>
      </c>
      <c r="E9" s="3">
        <v>0</v>
      </c>
      <c r="F9" s="25">
        <v>1405</v>
      </c>
      <c r="G9" s="24">
        <f t="shared" si="0"/>
        <v>9817</v>
      </c>
      <c r="H9" s="3">
        <f t="shared" si="0"/>
        <v>7893</v>
      </c>
      <c r="I9" s="3">
        <f t="shared" si="0"/>
        <v>0</v>
      </c>
      <c r="J9" s="54">
        <f t="shared" si="1"/>
        <v>937</v>
      </c>
      <c r="K9" s="27">
        <v>8335</v>
      </c>
      <c r="L9" s="2">
        <v>6907</v>
      </c>
      <c r="M9" s="2">
        <v>0</v>
      </c>
      <c r="N9" s="28">
        <v>1170</v>
      </c>
      <c r="O9" s="26">
        <f t="shared" si="9"/>
        <v>84.9</v>
      </c>
      <c r="P9" s="16">
        <f t="shared" si="10"/>
        <v>87.51</v>
      </c>
      <c r="Q9" s="16">
        <f t="shared" si="11"/>
        <v>0</v>
      </c>
      <c r="R9" s="16">
        <f t="shared" si="12"/>
        <v>124.87</v>
      </c>
      <c r="S9" s="3">
        <f>ROUND(K9-G9,0)</f>
        <v>-1482</v>
      </c>
      <c r="T9" s="3">
        <f t="shared" si="13"/>
        <v>0</v>
      </c>
      <c r="U9" s="3">
        <f t="shared" si="14"/>
        <v>-1482</v>
      </c>
      <c r="V9" s="3">
        <f>ROUND(L9-H9,0)</f>
        <v>-986</v>
      </c>
      <c r="W9" s="3">
        <f>IFERROR(IF(#REF!&gt;0,#REF!,0),0)</f>
        <v>0</v>
      </c>
      <c r="X9" s="3">
        <f>IFERROR(IF(#REF!&lt;0,#REF!,0),0)</f>
        <v>0</v>
      </c>
      <c r="Y9" s="3">
        <f>ROUND(M9-I9,0)</f>
        <v>0</v>
      </c>
      <c r="Z9" s="3">
        <f t="shared" si="15"/>
        <v>0</v>
      </c>
      <c r="AA9" s="3">
        <f t="shared" si="16"/>
        <v>0</v>
      </c>
      <c r="AB9" s="3">
        <f>ROUND(N9-J9,0)</f>
        <v>233</v>
      </c>
      <c r="AC9" s="3">
        <f t="shared" si="2"/>
        <v>233</v>
      </c>
      <c r="AD9" s="3">
        <f t="shared" si="3"/>
        <v>0</v>
      </c>
      <c r="AE9" s="3">
        <f t="shared" si="4"/>
        <v>1042</v>
      </c>
      <c r="AF9" s="3">
        <f t="shared" si="4"/>
        <v>863</v>
      </c>
      <c r="AG9" s="3">
        <f t="shared" si="4"/>
        <v>0</v>
      </c>
      <c r="AH9" s="3">
        <f t="shared" si="4"/>
        <v>146</v>
      </c>
      <c r="AI9" s="5">
        <f t="shared" si="5"/>
        <v>6390</v>
      </c>
      <c r="AJ9" s="5">
        <f t="shared" si="5"/>
        <v>4933</v>
      </c>
      <c r="AK9" s="5">
        <f t="shared" si="5"/>
        <v>0</v>
      </c>
      <c r="AL9" s="5">
        <f t="shared" si="5"/>
        <v>235</v>
      </c>
      <c r="AM9" s="1">
        <f t="shared" si="6"/>
        <v>6.1</v>
      </c>
      <c r="AN9" s="1">
        <f t="shared" si="7"/>
        <v>5.7</v>
      </c>
      <c r="AO9" s="1">
        <f t="shared" si="8"/>
        <v>0</v>
      </c>
      <c r="AP9" s="1">
        <f t="shared" si="8"/>
        <v>1.6</v>
      </c>
      <c r="AQ9" s="113">
        <f>SUM(AR9:AU9)</f>
        <v>-1830</v>
      </c>
      <c r="AR9" s="114"/>
      <c r="AS9" s="114">
        <v>-1830</v>
      </c>
      <c r="AT9" s="113"/>
      <c r="AU9" s="113"/>
      <c r="AV9" s="2">
        <f t="shared" si="17"/>
        <v>0</v>
      </c>
      <c r="AW9" s="2"/>
      <c r="AX9" s="2"/>
      <c r="AY9" s="2"/>
      <c r="AZ9" s="2"/>
      <c r="BA9" s="112" t="s">
        <v>133</v>
      </c>
    </row>
    <row r="10" spans="1:53" x14ac:dyDescent="0.2">
      <c r="A10" s="38">
        <v>4</v>
      </c>
      <c r="B10" s="30" t="s">
        <v>86</v>
      </c>
      <c r="C10" s="24">
        <v>3222</v>
      </c>
      <c r="D10" s="3">
        <v>0</v>
      </c>
      <c r="E10" s="3">
        <v>0</v>
      </c>
      <c r="F10" s="25">
        <v>0</v>
      </c>
      <c r="G10" s="24">
        <f t="shared" si="0"/>
        <v>2148</v>
      </c>
      <c r="H10" s="3">
        <f t="shared" si="0"/>
        <v>0</v>
      </c>
      <c r="I10" s="3">
        <f t="shared" si="0"/>
        <v>0</v>
      </c>
      <c r="J10" s="54">
        <f t="shared" si="1"/>
        <v>0</v>
      </c>
      <c r="K10" s="27">
        <v>2179</v>
      </c>
      <c r="L10" s="2">
        <v>0</v>
      </c>
      <c r="M10" s="2">
        <v>0</v>
      </c>
      <c r="N10" s="28">
        <v>0</v>
      </c>
      <c r="O10" s="26">
        <f t="shared" si="9"/>
        <v>101.44</v>
      </c>
      <c r="P10" s="16">
        <f t="shared" si="10"/>
        <v>0</v>
      </c>
      <c r="Q10" s="16">
        <f t="shared" si="11"/>
        <v>0</v>
      </c>
      <c r="R10" s="16">
        <f t="shared" si="12"/>
        <v>0</v>
      </c>
      <c r="S10" s="3">
        <f>ROUND(K10-G10,0)</f>
        <v>31</v>
      </c>
      <c r="T10" s="3">
        <f t="shared" si="13"/>
        <v>31</v>
      </c>
      <c r="U10" s="3">
        <f t="shared" si="14"/>
        <v>0</v>
      </c>
      <c r="V10" s="3">
        <f>ROUND(L10-H10,0)</f>
        <v>0</v>
      </c>
      <c r="W10" s="3">
        <f>IFERROR(IF(#REF!&gt;0,#REF!,0),0)</f>
        <v>0</v>
      </c>
      <c r="X10" s="3">
        <f>IFERROR(IF(#REF!&lt;0,#REF!,0),0)</f>
        <v>0</v>
      </c>
      <c r="Y10" s="3">
        <f>ROUND(M10-I10,0)</f>
        <v>0</v>
      </c>
      <c r="Z10" s="3">
        <f t="shared" si="15"/>
        <v>0</v>
      </c>
      <c r="AA10" s="3">
        <f t="shared" si="16"/>
        <v>0</v>
      </c>
      <c r="AB10" s="3">
        <f>ROUND(N10-J10,0)</f>
        <v>0</v>
      </c>
      <c r="AC10" s="3">
        <f t="shared" si="2"/>
        <v>0</v>
      </c>
      <c r="AD10" s="3">
        <f t="shared" si="3"/>
        <v>0</v>
      </c>
      <c r="AE10" s="3">
        <f t="shared" si="4"/>
        <v>272</v>
      </c>
      <c r="AF10" s="3">
        <f t="shared" si="4"/>
        <v>0</v>
      </c>
      <c r="AG10" s="3">
        <f t="shared" si="4"/>
        <v>0</v>
      </c>
      <c r="AH10" s="3">
        <f t="shared" si="4"/>
        <v>0</v>
      </c>
      <c r="AI10" s="5">
        <f t="shared" si="5"/>
        <v>1043</v>
      </c>
      <c r="AJ10" s="5">
        <f t="shared" si="5"/>
        <v>0</v>
      </c>
      <c r="AK10" s="5">
        <f t="shared" si="5"/>
        <v>0</v>
      </c>
      <c r="AL10" s="5">
        <f t="shared" si="5"/>
        <v>0</v>
      </c>
      <c r="AM10" s="1">
        <f t="shared" si="6"/>
        <v>3.8</v>
      </c>
      <c r="AN10" s="1">
        <f t="shared" si="7"/>
        <v>0</v>
      </c>
      <c r="AO10" s="1">
        <f t="shared" si="8"/>
        <v>0</v>
      </c>
      <c r="AP10" s="1">
        <f t="shared" si="8"/>
        <v>0</v>
      </c>
      <c r="AQ10" s="100">
        <f t="shared" ref="AQ10:AQ45" si="18">SUM(AR10:AU10)</f>
        <v>590</v>
      </c>
      <c r="AR10" s="100">
        <v>590</v>
      </c>
      <c r="AS10" s="100"/>
      <c r="AT10" s="100"/>
      <c r="AU10" s="100"/>
      <c r="AV10" s="111">
        <f t="shared" si="17"/>
        <v>0</v>
      </c>
      <c r="AW10" s="111"/>
      <c r="AX10" s="111"/>
      <c r="AY10" s="111"/>
      <c r="AZ10" s="111"/>
      <c r="BA10" s="99" t="s">
        <v>115</v>
      </c>
    </row>
    <row r="11" spans="1:53" x14ac:dyDescent="0.2">
      <c r="A11" s="39">
        <v>5</v>
      </c>
      <c r="B11" s="31" t="s">
        <v>11</v>
      </c>
      <c r="C11" s="24">
        <v>8418</v>
      </c>
      <c r="D11" s="3">
        <v>0</v>
      </c>
      <c r="E11" s="3">
        <v>0</v>
      </c>
      <c r="F11" s="25">
        <v>30</v>
      </c>
      <c r="G11" s="24">
        <f t="shared" si="0"/>
        <v>5612</v>
      </c>
      <c r="H11" s="3">
        <f t="shared" si="0"/>
        <v>0</v>
      </c>
      <c r="I11" s="3">
        <f t="shared" si="0"/>
        <v>0</v>
      </c>
      <c r="J11" s="54">
        <f t="shared" si="1"/>
        <v>20</v>
      </c>
      <c r="K11" s="27">
        <v>6336</v>
      </c>
      <c r="L11" s="2">
        <v>0</v>
      </c>
      <c r="M11" s="2">
        <v>0</v>
      </c>
      <c r="N11" s="28">
        <v>12</v>
      </c>
      <c r="O11" s="26">
        <f t="shared" si="9"/>
        <v>112.9</v>
      </c>
      <c r="P11" s="16">
        <f t="shared" si="10"/>
        <v>0</v>
      </c>
      <c r="Q11" s="16">
        <f t="shared" si="11"/>
        <v>0</v>
      </c>
      <c r="R11" s="16">
        <f t="shared" si="12"/>
        <v>60</v>
      </c>
      <c r="S11" s="3">
        <f>ROUND(K11-G11,0)</f>
        <v>724</v>
      </c>
      <c r="T11" s="3">
        <f t="shared" si="13"/>
        <v>724</v>
      </c>
      <c r="U11" s="3">
        <f t="shared" si="14"/>
        <v>0</v>
      </c>
      <c r="V11" s="3">
        <f>ROUND(L11-H11,0)</f>
        <v>0</v>
      </c>
      <c r="W11" s="3">
        <f>IFERROR(IF(#REF!&gt;0,#REF!,0),0)</f>
        <v>0</v>
      </c>
      <c r="X11" s="3">
        <f>IFERROR(IF(#REF!&lt;0,#REF!,0),0)</f>
        <v>0</v>
      </c>
      <c r="Y11" s="3">
        <f>ROUND(M11-I11,0)</f>
        <v>0</v>
      </c>
      <c r="Z11" s="3">
        <f t="shared" si="15"/>
        <v>0</v>
      </c>
      <c r="AA11" s="3">
        <f t="shared" si="16"/>
        <v>0</v>
      </c>
      <c r="AB11" s="3">
        <f>ROUND(N11-J11,0)</f>
        <v>-8</v>
      </c>
      <c r="AC11" s="3">
        <f t="shared" si="2"/>
        <v>0</v>
      </c>
      <c r="AD11" s="3">
        <f t="shared" si="3"/>
        <v>-8</v>
      </c>
      <c r="AE11" s="3">
        <f t="shared" si="4"/>
        <v>792</v>
      </c>
      <c r="AF11" s="3">
        <f t="shared" si="4"/>
        <v>0</v>
      </c>
      <c r="AG11" s="3">
        <f t="shared" si="4"/>
        <v>0</v>
      </c>
      <c r="AH11" s="3">
        <f t="shared" si="4"/>
        <v>2</v>
      </c>
      <c r="AI11" s="5">
        <f t="shared" si="5"/>
        <v>2082</v>
      </c>
      <c r="AJ11" s="5">
        <f t="shared" si="5"/>
        <v>0</v>
      </c>
      <c r="AK11" s="5">
        <f t="shared" si="5"/>
        <v>0</v>
      </c>
      <c r="AL11" s="5">
        <f t="shared" si="5"/>
        <v>18</v>
      </c>
      <c r="AM11" s="1">
        <f t="shared" si="6"/>
        <v>2.6</v>
      </c>
      <c r="AN11" s="1">
        <f t="shared" si="7"/>
        <v>0</v>
      </c>
      <c r="AO11" s="1">
        <f t="shared" si="8"/>
        <v>0</v>
      </c>
      <c r="AP11" s="1">
        <f t="shared" si="8"/>
        <v>9</v>
      </c>
      <c r="AQ11" s="51">
        <f t="shared" si="18"/>
        <v>0</v>
      </c>
      <c r="AR11" s="51"/>
      <c r="AS11" s="51"/>
      <c r="AT11" s="51"/>
      <c r="AU11" s="51"/>
      <c r="AV11" s="2">
        <f t="shared" si="17"/>
        <v>0</v>
      </c>
      <c r="AW11" s="2"/>
      <c r="AX11" s="2"/>
      <c r="AY11" s="2"/>
      <c r="AZ11" s="2"/>
      <c r="BA11" s="107"/>
    </row>
    <row r="12" spans="1:53" x14ac:dyDescent="0.2">
      <c r="A12" s="58"/>
      <c r="B12" s="59" t="s">
        <v>12</v>
      </c>
      <c r="C12" s="60">
        <v>81716</v>
      </c>
      <c r="D12" s="61">
        <v>11840</v>
      </c>
      <c r="E12" s="61">
        <v>2138</v>
      </c>
      <c r="F12" s="62">
        <v>3341</v>
      </c>
      <c r="G12" s="60">
        <f t="shared" ref="G12:AZ12" si="19">SUM(G7:G11)</f>
        <v>54477</v>
      </c>
      <c r="H12" s="61">
        <f t="shared" si="19"/>
        <v>7893</v>
      </c>
      <c r="I12" s="61">
        <f t="shared" si="19"/>
        <v>1425</v>
      </c>
      <c r="J12" s="63">
        <f t="shared" si="19"/>
        <v>2228</v>
      </c>
      <c r="K12" s="64">
        <v>54679</v>
      </c>
      <c r="L12" s="65">
        <v>6907</v>
      </c>
      <c r="M12" s="65">
        <v>1518</v>
      </c>
      <c r="N12" s="66">
        <v>2486</v>
      </c>
      <c r="O12" s="67">
        <f t="shared" si="9"/>
        <v>100.37</v>
      </c>
      <c r="P12" s="68">
        <f t="shared" si="10"/>
        <v>87.51</v>
      </c>
      <c r="Q12" s="68">
        <f t="shared" si="11"/>
        <v>106.53</v>
      </c>
      <c r="R12" s="68">
        <f>IFERROR(ROUND(#REF!/J12*100,2),0)</f>
        <v>0</v>
      </c>
      <c r="S12" s="61">
        <f t="shared" si="19"/>
        <v>202</v>
      </c>
      <c r="T12" s="61">
        <f t="shared" si="19"/>
        <v>1684</v>
      </c>
      <c r="U12" s="61">
        <f t="shared" si="19"/>
        <v>-1482</v>
      </c>
      <c r="V12" s="61">
        <f t="shared" si="19"/>
        <v>-986</v>
      </c>
      <c r="W12" s="61">
        <f t="shared" si="19"/>
        <v>0</v>
      </c>
      <c r="X12" s="61">
        <f t="shared" si="19"/>
        <v>0</v>
      </c>
      <c r="Y12" s="61">
        <f t="shared" si="19"/>
        <v>93</v>
      </c>
      <c r="Z12" s="61">
        <f t="shared" si="19"/>
        <v>134</v>
      </c>
      <c r="AA12" s="61">
        <f t="shared" si="19"/>
        <v>-41</v>
      </c>
      <c r="AB12" s="61">
        <f t="shared" si="19"/>
        <v>258</v>
      </c>
      <c r="AC12" s="61">
        <f t="shared" si="19"/>
        <v>266</v>
      </c>
      <c r="AD12" s="61">
        <f t="shared" si="19"/>
        <v>-8</v>
      </c>
      <c r="AE12" s="61">
        <f>SUM(AE7:AE11)</f>
        <v>6834</v>
      </c>
      <c r="AF12" s="61">
        <f t="shared" si="19"/>
        <v>863</v>
      </c>
      <c r="AG12" s="61">
        <f t="shared" si="19"/>
        <v>189</v>
      </c>
      <c r="AH12" s="61">
        <f t="shared" si="19"/>
        <v>311</v>
      </c>
      <c r="AI12" s="61">
        <f>SUM(AI7:AI11)</f>
        <v>27037</v>
      </c>
      <c r="AJ12" s="61">
        <f t="shared" ref="AJ12:AL12" si="20">SUM(AJ7:AJ11)</f>
        <v>4933</v>
      </c>
      <c r="AK12" s="61">
        <f t="shared" si="20"/>
        <v>620</v>
      </c>
      <c r="AL12" s="61">
        <f t="shared" si="20"/>
        <v>855</v>
      </c>
      <c r="AM12" s="69">
        <f t="shared" si="6"/>
        <v>4</v>
      </c>
      <c r="AN12" s="69">
        <f t="shared" si="7"/>
        <v>5.7</v>
      </c>
      <c r="AO12" s="69">
        <f t="shared" si="8"/>
        <v>3.3</v>
      </c>
      <c r="AP12" s="69">
        <f t="shared" si="8"/>
        <v>2.7</v>
      </c>
      <c r="AQ12" s="65">
        <f t="shared" si="19"/>
        <v>-818</v>
      </c>
      <c r="AR12" s="65">
        <f t="shared" si="19"/>
        <v>892</v>
      </c>
      <c r="AS12" s="65">
        <f t="shared" si="19"/>
        <v>-1830</v>
      </c>
      <c r="AT12" s="65">
        <f t="shared" si="19"/>
        <v>0</v>
      </c>
      <c r="AU12" s="65">
        <f t="shared" si="19"/>
        <v>120</v>
      </c>
      <c r="AV12" s="65">
        <f t="shared" si="19"/>
        <v>0</v>
      </c>
      <c r="AW12" s="65">
        <f t="shared" si="19"/>
        <v>0</v>
      </c>
      <c r="AX12" s="65">
        <f t="shared" si="19"/>
        <v>0</v>
      </c>
      <c r="AY12" s="65">
        <f t="shared" si="19"/>
        <v>0</v>
      </c>
      <c r="AZ12" s="65">
        <f t="shared" si="19"/>
        <v>0</v>
      </c>
      <c r="BA12" s="70"/>
    </row>
    <row r="13" spans="1:53" x14ac:dyDescent="0.2">
      <c r="A13" s="40">
        <v>6</v>
      </c>
      <c r="B13" s="32" t="s">
        <v>13</v>
      </c>
      <c r="C13" s="24">
        <v>0</v>
      </c>
      <c r="D13" s="3">
        <v>0</v>
      </c>
      <c r="E13" s="3">
        <v>0</v>
      </c>
      <c r="F13" s="25">
        <v>0</v>
      </c>
      <c r="G13" s="24">
        <f t="shared" ref="G13:I18" si="21">ROUND(C13/12*$H$2,0)</f>
        <v>0</v>
      </c>
      <c r="H13" s="3">
        <f t="shared" si="21"/>
        <v>0</v>
      </c>
      <c r="I13" s="3">
        <f t="shared" si="21"/>
        <v>0</v>
      </c>
      <c r="J13" s="54">
        <f t="shared" ref="J13:J18" si="22">ROUND(F13/12*$H$2,0)</f>
        <v>0</v>
      </c>
      <c r="K13" s="27">
        <v>0</v>
      </c>
      <c r="L13" s="2">
        <v>0</v>
      </c>
      <c r="M13" s="2">
        <v>0</v>
      </c>
      <c r="N13" s="28">
        <v>0</v>
      </c>
      <c r="O13" s="26">
        <f t="shared" si="9"/>
        <v>0</v>
      </c>
      <c r="P13" s="16">
        <f t="shared" si="10"/>
        <v>0</v>
      </c>
      <c r="Q13" s="16">
        <f t="shared" si="11"/>
        <v>0</v>
      </c>
      <c r="R13" s="16">
        <f t="shared" ref="R13:R18" si="23">IFERROR(ROUND(N13/J13*100,2),0)</f>
        <v>0</v>
      </c>
      <c r="S13" s="3">
        <f t="shared" ref="S13:S18" si="24">ROUND(K13-G13,0)</f>
        <v>0</v>
      </c>
      <c r="T13" s="3">
        <f t="shared" ref="T13:T18" si="25">IFERROR(IF(S13&gt;0,S13,0),0)</f>
        <v>0</v>
      </c>
      <c r="U13" s="3">
        <f t="shared" ref="U13:U18" si="26">IFERROR(IF(S13&lt;0,S13,0),0)</f>
        <v>0</v>
      </c>
      <c r="V13" s="3">
        <f t="shared" ref="V13:V18" si="27">ROUND(L13-H13,0)</f>
        <v>0</v>
      </c>
      <c r="W13" s="3">
        <f>IFERROR(IF(#REF!&gt;0,#REF!,0),0)</f>
        <v>0</v>
      </c>
      <c r="X13" s="3">
        <f>IFERROR(IF(#REF!&lt;0,#REF!,0),0)</f>
        <v>0</v>
      </c>
      <c r="Y13" s="3">
        <f t="shared" ref="Y13:Y18" si="28">ROUND(M13-I13,0)</f>
        <v>0</v>
      </c>
      <c r="Z13" s="3">
        <f t="shared" ref="Z13:Z18" si="29">IFERROR(IF(Y13&gt;0,Y13,0),0)</f>
        <v>0</v>
      </c>
      <c r="AA13" s="3">
        <f t="shared" ref="AA13:AA18" si="30">IFERROR(IF(Y13&lt;0,Y13,0),0)</f>
        <v>0</v>
      </c>
      <c r="AB13" s="3">
        <f t="shared" ref="AB13:AB18" si="31">ROUND(N13-J13,0)</f>
        <v>0</v>
      </c>
      <c r="AC13" s="3">
        <f t="shared" ref="AC13:AC18" si="32">IFERROR(IF(AB13&gt;0,AB13,0),0)</f>
        <v>0</v>
      </c>
      <c r="AD13" s="3">
        <f t="shared" ref="AD13:AD18" si="33">IFERROR(IF(AB13&lt;0,AB13,0),0)</f>
        <v>0</v>
      </c>
      <c r="AE13" s="3">
        <f t="shared" ref="AE13:AH18" si="34">ROUND(K13/$AE$2,0)</f>
        <v>0</v>
      </c>
      <c r="AF13" s="3">
        <f t="shared" si="34"/>
        <v>0</v>
      </c>
      <c r="AG13" s="3">
        <f t="shared" si="34"/>
        <v>0</v>
      </c>
      <c r="AH13" s="3">
        <f t="shared" si="34"/>
        <v>0</v>
      </c>
      <c r="AI13" s="5">
        <f t="shared" ref="AI13:AL18" si="35">ROUND((C13-K13),0)</f>
        <v>0</v>
      </c>
      <c r="AJ13" s="5">
        <f t="shared" si="35"/>
        <v>0</v>
      </c>
      <c r="AK13" s="5">
        <f t="shared" si="35"/>
        <v>0</v>
      </c>
      <c r="AL13" s="5">
        <f t="shared" si="35"/>
        <v>0</v>
      </c>
      <c r="AM13" s="1">
        <f t="shared" si="6"/>
        <v>0</v>
      </c>
      <c r="AN13" s="1">
        <f t="shared" si="7"/>
        <v>0</v>
      </c>
      <c r="AO13" s="1">
        <f t="shared" si="8"/>
        <v>0</v>
      </c>
      <c r="AP13" s="1">
        <f t="shared" si="8"/>
        <v>0</v>
      </c>
      <c r="AQ13" s="2">
        <f t="shared" si="18"/>
        <v>0</v>
      </c>
      <c r="AR13" s="2"/>
      <c r="AS13" s="51"/>
      <c r="AT13" s="51"/>
      <c r="AU13" s="51"/>
      <c r="AV13" s="2">
        <f t="shared" ref="AV13:AV18" si="36">SUM(AW13:AZ13)</f>
        <v>0</v>
      </c>
      <c r="AW13" s="2"/>
      <c r="AX13" s="2"/>
      <c r="AY13" s="2"/>
      <c r="AZ13" s="2"/>
      <c r="BA13" s="107"/>
    </row>
    <row r="14" spans="1:53" ht="55.5" x14ac:dyDescent="0.2">
      <c r="A14" s="38">
        <v>7</v>
      </c>
      <c r="B14" s="30" t="s">
        <v>87</v>
      </c>
      <c r="C14" s="24">
        <v>37775</v>
      </c>
      <c r="D14" s="3">
        <v>0</v>
      </c>
      <c r="E14" s="3">
        <v>1527</v>
      </c>
      <c r="F14" s="25">
        <v>1758</v>
      </c>
      <c r="G14" s="24">
        <f t="shared" si="21"/>
        <v>25183</v>
      </c>
      <c r="H14" s="3">
        <f t="shared" si="21"/>
        <v>0</v>
      </c>
      <c r="I14" s="3">
        <f t="shared" si="21"/>
        <v>1018</v>
      </c>
      <c r="J14" s="54">
        <f t="shared" si="22"/>
        <v>1172</v>
      </c>
      <c r="K14" s="27">
        <v>24593</v>
      </c>
      <c r="L14" s="2">
        <v>0</v>
      </c>
      <c r="M14" s="2">
        <v>1208</v>
      </c>
      <c r="N14" s="28">
        <v>1242</v>
      </c>
      <c r="O14" s="26">
        <f t="shared" si="9"/>
        <v>97.66</v>
      </c>
      <c r="P14" s="16">
        <f t="shared" si="10"/>
        <v>0</v>
      </c>
      <c r="Q14" s="16">
        <f t="shared" si="11"/>
        <v>118.66</v>
      </c>
      <c r="R14" s="16">
        <f t="shared" si="23"/>
        <v>105.97</v>
      </c>
      <c r="S14" s="3">
        <f t="shared" si="24"/>
        <v>-590</v>
      </c>
      <c r="T14" s="3">
        <f t="shared" si="25"/>
        <v>0</v>
      </c>
      <c r="U14" s="3">
        <f t="shared" si="26"/>
        <v>-590</v>
      </c>
      <c r="V14" s="3">
        <f t="shared" si="27"/>
        <v>0</v>
      </c>
      <c r="W14" s="3">
        <f>IFERROR(IF(#REF!&gt;0,#REF!,0),0)</f>
        <v>0</v>
      </c>
      <c r="X14" s="3">
        <f>IFERROR(IF(#REF!&lt;0,#REF!,0),0)</f>
        <v>0</v>
      </c>
      <c r="Y14" s="3">
        <f t="shared" si="28"/>
        <v>190</v>
      </c>
      <c r="Z14" s="3">
        <f t="shared" si="29"/>
        <v>190</v>
      </c>
      <c r="AA14" s="3">
        <f>IFERROR(IF(Y14&lt;0,Y14,0),0)</f>
        <v>0</v>
      </c>
      <c r="AB14" s="3">
        <f t="shared" si="31"/>
        <v>70</v>
      </c>
      <c r="AC14" s="3">
        <f t="shared" si="32"/>
        <v>70</v>
      </c>
      <c r="AD14" s="3">
        <f t="shared" si="33"/>
        <v>0</v>
      </c>
      <c r="AE14" s="3">
        <f t="shared" si="34"/>
        <v>3074</v>
      </c>
      <c r="AF14" s="3">
        <f t="shared" si="34"/>
        <v>0</v>
      </c>
      <c r="AG14" s="3">
        <f t="shared" si="34"/>
        <v>151</v>
      </c>
      <c r="AH14" s="3">
        <f t="shared" si="34"/>
        <v>155</v>
      </c>
      <c r="AI14" s="5">
        <f t="shared" si="35"/>
        <v>13182</v>
      </c>
      <c r="AJ14" s="5">
        <f t="shared" si="35"/>
        <v>0</v>
      </c>
      <c r="AK14" s="5">
        <f t="shared" si="35"/>
        <v>319</v>
      </c>
      <c r="AL14" s="5">
        <f t="shared" si="35"/>
        <v>516</v>
      </c>
      <c r="AM14" s="1">
        <f t="shared" si="6"/>
        <v>4.3</v>
      </c>
      <c r="AN14" s="1">
        <f t="shared" si="7"/>
        <v>0</v>
      </c>
      <c r="AO14" s="1">
        <f t="shared" si="8"/>
        <v>2.1</v>
      </c>
      <c r="AP14" s="1">
        <f t="shared" si="8"/>
        <v>3.3</v>
      </c>
      <c r="AQ14" s="2">
        <f t="shared" si="18"/>
        <v>474</v>
      </c>
      <c r="AR14" s="100">
        <f>125+63</f>
        <v>188</v>
      </c>
      <c r="AS14" s="100"/>
      <c r="AT14" s="100"/>
      <c r="AU14" s="119">
        <f>271+15</f>
        <v>286</v>
      </c>
      <c r="AV14" s="111">
        <f t="shared" si="36"/>
        <v>0</v>
      </c>
      <c r="AW14" s="111"/>
      <c r="AX14" s="111"/>
      <c r="AY14" s="111"/>
      <c r="AZ14" s="111"/>
      <c r="BA14" s="99" t="s">
        <v>141</v>
      </c>
    </row>
    <row r="15" spans="1:53" x14ac:dyDescent="0.2">
      <c r="A15" s="38">
        <v>8</v>
      </c>
      <c r="B15" s="30" t="s">
        <v>88</v>
      </c>
      <c r="C15" s="24">
        <v>9337</v>
      </c>
      <c r="D15" s="3">
        <v>0</v>
      </c>
      <c r="E15" s="3">
        <v>1647</v>
      </c>
      <c r="F15" s="25">
        <v>0</v>
      </c>
      <c r="G15" s="24">
        <f t="shared" si="21"/>
        <v>6225</v>
      </c>
      <c r="H15" s="3">
        <f t="shared" si="21"/>
        <v>0</v>
      </c>
      <c r="I15" s="3">
        <f t="shared" si="21"/>
        <v>1098</v>
      </c>
      <c r="J15" s="54">
        <f t="shared" si="22"/>
        <v>0</v>
      </c>
      <c r="K15" s="27">
        <v>4983</v>
      </c>
      <c r="L15" s="2">
        <v>0</v>
      </c>
      <c r="M15" s="2">
        <v>44</v>
      </c>
      <c r="N15" s="28">
        <v>0</v>
      </c>
      <c r="O15" s="26">
        <f t="shared" si="9"/>
        <v>80.05</v>
      </c>
      <c r="P15" s="16">
        <f t="shared" si="10"/>
        <v>0</v>
      </c>
      <c r="Q15" s="16">
        <f t="shared" si="11"/>
        <v>4.01</v>
      </c>
      <c r="R15" s="16">
        <f t="shared" si="23"/>
        <v>0</v>
      </c>
      <c r="S15" s="3">
        <f t="shared" si="24"/>
        <v>-1242</v>
      </c>
      <c r="T15" s="3">
        <f t="shared" si="25"/>
        <v>0</v>
      </c>
      <c r="U15" s="3">
        <f t="shared" si="26"/>
        <v>-1242</v>
      </c>
      <c r="V15" s="3">
        <f t="shared" si="27"/>
        <v>0</v>
      </c>
      <c r="W15" s="3">
        <f>IFERROR(IF(#REF!&gt;0,#REF!,0),0)</f>
        <v>0</v>
      </c>
      <c r="X15" s="3">
        <f>IFERROR(IF(#REF!&lt;0,#REF!,0),0)</f>
        <v>0</v>
      </c>
      <c r="Y15" s="3">
        <f t="shared" si="28"/>
        <v>-1054</v>
      </c>
      <c r="Z15" s="3">
        <f t="shared" si="29"/>
        <v>0</v>
      </c>
      <c r="AA15" s="3">
        <f t="shared" si="30"/>
        <v>-1054</v>
      </c>
      <c r="AB15" s="3">
        <f t="shared" si="31"/>
        <v>0</v>
      </c>
      <c r="AC15" s="3">
        <f t="shared" si="32"/>
        <v>0</v>
      </c>
      <c r="AD15" s="3">
        <f t="shared" si="33"/>
        <v>0</v>
      </c>
      <c r="AE15" s="3">
        <f t="shared" si="34"/>
        <v>623</v>
      </c>
      <c r="AF15" s="3">
        <f t="shared" si="34"/>
        <v>0</v>
      </c>
      <c r="AG15" s="3">
        <f t="shared" si="34"/>
        <v>6</v>
      </c>
      <c r="AH15" s="3">
        <f t="shared" si="34"/>
        <v>0</v>
      </c>
      <c r="AI15" s="5">
        <f t="shared" si="35"/>
        <v>4354</v>
      </c>
      <c r="AJ15" s="5">
        <f t="shared" si="35"/>
        <v>0</v>
      </c>
      <c r="AK15" s="5">
        <f t="shared" si="35"/>
        <v>1603</v>
      </c>
      <c r="AL15" s="5">
        <f t="shared" si="35"/>
        <v>0</v>
      </c>
      <c r="AM15" s="1">
        <f t="shared" si="6"/>
        <v>7</v>
      </c>
      <c r="AN15" s="1">
        <f t="shared" si="7"/>
        <v>0</v>
      </c>
      <c r="AO15" s="1">
        <f t="shared" si="8"/>
        <v>267.2</v>
      </c>
      <c r="AP15" s="1">
        <f t="shared" si="8"/>
        <v>0</v>
      </c>
      <c r="AQ15" s="114">
        <f t="shared" si="18"/>
        <v>3</v>
      </c>
      <c r="AR15" s="114">
        <v>3</v>
      </c>
      <c r="AS15" s="51"/>
      <c r="AT15" s="51"/>
      <c r="AU15" s="51"/>
      <c r="AV15" s="2">
        <f t="shared" si="36"/>
        <v>0</v>
      </c>
      <c r="AW15" s="2"/>
      <c r="AX15" s="2"/>
      <c r="AY15" s="2"/>
      <c r="AZ15" s="2"/>
      <c r="BA15" s="112" t="s">
        <v>137</v>
      </c>
    </row>
    <row r="16" spans="1:53" x14ac:dyDescent="0.2">
      <c r="A16" s="38">
        <v>9</v>
      </c>
      <c r="B16" s="30" t="s">
        <v>14</v>
      </c>
      <c r="C16" s="24">
        <v>0</v>
      </c>
      <c r="D16" s="3">
        <v>0</v>
      </c>
      <c r="E16" s="3">
        <v>0</v>
      </c>
      <c r="F16" s="25">
        <v>0</v>
      </c>
      <c r="G16" s="24">
        <f t="shared" si="21"/>
        <v>0</v>
      </c>
      <c r="H16" s="3">
        <f t="shared" si="21"/>
        <v>0</v>
      </c>
      <c r="I16" s="3">
        <f t="shared" si="21"/>
        <v>0</v>
      </c>
      <c r="J16" s="54">
        <f t="shared" si="22"/>
        <v>0</v>
      </c>
      <c r="K16" s="27">
        <v>0</v>
      </c>
      <c r="L16" s="2">
        <v>0</v>
      </c>
      <c r="M16" s="2">
        <v>0</v>
      </c>
      <c r="N16" s="28">
        <v>0</v>
      </c>
      <c r="O16" s="26">
        <f t="shared" si="9"/>
        <v>0</v>
      </c>
      <c r="P16" s="16">
        <f t="shared" si="10"/>
        <v>0</v>
      </c>
      <c r="Q16" s="16">
        <f t="shared" si="11"/>
        <v>0</v>
      </c>
      <c r="R16" s="16">
        <f t="shared" si="23"/>
        <v>0</v>
      </c>
      <c r="S16" s="3">
        <f t="shared" si="24"/>
        <v>0</v>
      </c>
      <c r="T16" s="3">
        <f t="shared" si="25"/>
        <v>0</v>
      </c>
      <c r="U16" s="3">
        <f t="shared" si="26"/>
        <v>0</v>
      </c>
      <c r="V16" s="3">
        <f t="shared" si="27"/>
        <v>0</v>
      </c>
      <c r="W16" s="3">
        <f>IFERROR(IF(#REF!&gt;0,#REF!,0),0)</f>
        <v>0</v>
      </c>
      <c r="X16" s="3">
        <f>IFERROR(IF(#REF!&lt;0,#REF!,0),0)</f>
        <v>0</v>
      </c>
      <c r="Y16" s="3">
        <f t="shared" si="28"/>
        <v>0</v>
      </c>
      <c r="Z16" s="3">
        <f t="shared" si="29"/>
        <v>0</v>
      </c>
      <c r="AA16" s="3">
        <f t="shared" si="30"/>
        <v>0</v>
      </c>
      <c r="AB16" s="3">
        <f t="shared" si="31"/>
        <v>0</v>
      </c>
      <c r="AC16" s="3">
        <f t="shared" si="32"/>
        <v>0</v>
      </c>
      <c r="AD16" s="3">
        <f t="shared" si="33"/>
        <v>0</v>
      </c>
      <c r="AE16" s="3">
        <f t="shared" si="34"/>
        <v>0</v>
      </c>
      <c r="AF16" s="3">
        <f t="shared" si="34"/>
        <v>0</v>
      </c>
      <c r="AG16" s="3">
        <f t="shared" si="34"/>
        <v>0</v>
      </c>
      <c r="AH16" s="3">
        <f t="shared" si="34"/>
        <v>0</v>
      </c>
      <c r="AI16" s="5">
        <f t="shared" si="35"/>
        <v>0</v>
      </c>
      <c r="AJ16" s="5">
        <f t="shared" si="35"/>
        <v>0</v>
      </c>
      <c r="AK16" s="5">
        <f t="shared" si="35"/>
        <v>0</v>
      </c>
      <c r="AL16" s="5">
        <f t="shared" si="35"/>
        <v>0</v>
      </c>
      <c r="AM16" s="1">
        <f t="shared" si="6"/>
        <v>0</v>
      </c>
      <c r="AN16" s="1">
        <f t="shared" si="7"/>
        <v>0</v>
      </c>
      <c r="AO16" s="1">
        <f t="shared" si="8"/>
        <v>0</v>
      </c>
      <c r="AP16" s="1">
        <f t="shared" si="8"/>
        <v>0</v>
      </c>
      <c r="AQ16" s="51">
        <f t="shared" si="18"/>
        <v>0</v>
      </c>
      <c r="AR16" s="51"/>
      <c r="AS16" s="51"/>
      <c r="AT16" s="51"/>
      <c r="AU16" s="51"/>
      <c r="AV16" s="2">
        <f t="shared" si="36"/>
        <v>0</v>
      </c>
      <c r="AW16" s="2"/>
      <c r="AX16" s="2"/>
      <c r="AY16" s="2"/>
      <c r="AZ16" s="2"/>
      <c r="BA16" s="107"/>
    </row>
    <row r="17" spans="1:53" x14ac:dyDescent="0.2">
      <c r="A17" s="38">
        <v>10</v>
      </c>
      <c r="B17" s="30" t="s">
        <v>15</v>
      </c>
      <c r="C17" s="24">
        <v>5563</v>
      </c>
      <c r="D17" s="3">
        <v>0</v>
      </c>
      <c r="E17" s="3">
        <v>0</v>
      </c>
      <c r="F17" s="25">
        <v>0</v>
      </c>
      <c r="G17" s="24">
        <f t="shared" si="21"/>
        <v>3709</v>
      </c>
      <c r="H17" s="3">
        <f t="shared" si="21"/>
        <v>0</v>
      </c>
      <c r="I17" s="3">
        <f t="shared" si="21"/>
        <v>0</v>
      </c>
      <c r="J17" s="54">
        <f t="shared" si="22"/>
        <v>0</v>
      </c>
      <c r="K17" s="27">
        <v>3143</v>
      </c>
      <c r="L17" s="2">
        <v>0</v>
      </c>
      <c r="M17" s="2">
        <v>0</v>
      </c>
      <c r="N17" s="28">
        <v>0</v>
      </c>
      <c r="O17" s="26">
        <f t="shared" si="9"/>
        <v>84.74</v>
      </c>
      <c r="P17" s="16">
        <f t="shared" si="10"/>
        <v>0</v>
      </c>
      <c r="Q17" s="16">
        <f t="shared" si="11"/>
        <v>0</v>
      </c>
      <c r="R17" s="16">
        <f t="shared" si="23"/>
        <v>0</v>
      </c>
      <c r="S17" s="3">
        <f t="shared" si="24"/>
        <v>-566</v>
      </c>
      <c r="T17" s="3">
        <f t="shared" si="25"/>
        <v>0</v>
      </c>
      <c r="U17" s="3">
        <f t="shared" si="26"/>
        <v>-566</v>
      </c>
      <c r="V17" s="3">
        <f t="shared" si="27"/>
        <v>0</v>
      </c>
      <c r="W17" s="3">
        <f>IFERROR(IF(#REF!&gt;0,#REF!,0),0)</f>
        <v>0</v>
      </c>
      <c r="X17" s="3">
        <f>IFERROR(IF(#REF!&lt;0,#REF!,0),0)</f>
        <v>0</v>
      </c>
      <c r="Y17" s="3">
        <f t="shared" si="28"/>
        <v>0</v>
      </c>
      <c r="Z17" s="3">
        <f t="shared" si="29"/>
        <v>0</v>
      </c>
      <c r="AA17" s="3">
        <f t="shared" si="30"/>
        <v>0</v>
      </c>
      <c r="AB17" s="3">
        <f t="shared" si="31"/>
        <v>0</v>
      </c>
      <c r="AC17" s="3">
        <f t="shared" si="32"/>
        <v>0</v>
      </c>
      <c r="AD17" s="3">
        <f t="shared" si="33"/>
        <v>0</v>
      </c>
      <c r="AE17" s="3">
        <f t="shared" si="34"/>
        <v>393</v>
      </c>
      <c r="AF17" s="3">
        <f t="shared" si="34"/>
        <v>0</v>
      </c>
      <c r="AG17" s="3">
        <f t="shared" si="34"/>
        <v>0</v>
      </c>
      <c r="AH17" s="3">
        <f t="shared" si="34"/>
        <v>0</v>
      </c>
      <c r="AI17" s="5">
        <f t="shared" si="35"/>
        <v>2420</v>
      </c>
      <c r="AJ17" s="5">
        <f t="shared" si="35"/>
        <v>0</v>
      </c>
      <c r="AK17" s="5">
        <f t="shared" si="35"/>
        <v>0</v>
      </c>
      <c r="AL17" s="5">
        <f t="shared" si="35"/>
        <v>0</v>
      </c>
      <c r="AM17" s="1">
        <f t="shared" si="6"/>
        <v>6.2</v>
      </c>
      <c r="AN17" s="1">
        <f t="shared" si="7"/>
        <v>0</v>
      </c>
      <c r="AO17" s="1">
        <f t="shared" si="8"/>
        <v>0</v>
      </c>
      <c r="AP17" s="1">
        <f t="shared" si="8"/>
        <v>0</v>
      </c>
      <c r="AQ17" s="51">
        <f t="shared" si="18"/>
        <v>0</v>
      </c>
      <c r="AR17" s="51"/>
      <c r="AS17" s="51"/>
      <c r="AT17" s="51"/>
      <c r="AU17" s="51"/>
      <c r="AV17" s="2">
        <f t="shared" si="36"/>
        <v>0</v>
      </c>
      <c r="AW17" s="2"/>
      <c r="AX17" s="2"/>
      <c r="AY17" s="2"/>
      <c r="AZ17" s="2"/>
      <c r="BA17" s="107"/>
    </row>
    <row r="18" spans="1:53" x14ac:dyDescent="0.2">
      <c r="A18" s="39">
        <v>11</v>
      </c>
      <c r="B18" s="31" t="s">
        <v>16</v>
      </c>
      <c r="C18" s="24">
        <v>0</v>
      </c>
      <c r="D18" s="3">
        <v>0</v>
      </c>
      <c r="E18" s="3">
        <v>0</v>
      </c>
      <c r="F18" s="25">
        <v>0</v>
      </c>
      <c r="G18" s="24">
        <f t="shared" si="21"/>
        <v>0</v>
      </c>
      <c r="H18" s="3">
        <f t="shared" si="21"/>
        <v>0</v>
      </c>
      <c r="I18" s="3">
        <f t="shared" si="21"/>
        <v>0</v>
      </c>
      <c r="J18" s="54">
        <f t="shared" si="22"/>
        <v>0</v>
      </c>
      <c r="K18" s="27">
        <v>0</v>
      </c>
      <c r="L18" s="2">
        <v>0</v>
      </c>
      <c r="M18" s="2">
        <v>0</v>
      </c>
      <c r="N18" s="28">
        <v>0</v>
      </c>
      <c r="O18" s="26">
        <f t="shared" si="9"/>
        <v>0</v>
      </c>
      <c r="P18" s="16">
        <f t="shared" si="10"/>
        <v>0</v>
      </c>
      <c r="Q18" s="16">
        <f t="shared" si="11"/>
        <v>0</v>
      </c>
      <c r="R18" s="16">
        <f t="shared" si="23"/>
        <v>0</v>
      </c>
      <c r="S18" s="3">
        <f t="shared" si="24"/>
        <v>0</v>
      </c>
      <c r="T18" s="3">
        <f t="shared" si="25"/>
        <v>0</v>
      </c>
      <c r="U18" s="3">
        <f t="shared" si="26"/>
        <v>0</v>
      </c>
      <c r="V18" s="3">
        <f t="shared" si="27"/>
        <v>0</v>
      </c>
      <c r="W18" s="3">
        <f>IFERROR(IF(#REF!&gt;0,#REF!,0),0)</f>
        <v>0</v>
      </c>
      <c r="X18" s="3">
        <f>IFERROR(IF(#REF!&lt;0,#REF!,0),0)</f>
        <v>0</v>
      </c>
      <c r="Y18" s="3">
        <f t="shared" si="28"/>
        <v>0</v>
      </c>
      <c r="Z18" s="3">
        <f t="shared" si="29"/>
        <v>0</v>
      </c>
      <c r="AA18" s="3">
        <f t="shared" si="30"/>
        <v>0</v>
      </c>
      <c r="AB18" s="3">
        <f t="shared" si="31"/>
        <v>0</v>
      </c>
      <c r="AC18" s="3">
        <f t="shared" si="32"/>
        <v>0</v>
      </c>
      <c r="AD18" s="3">
        <f t="shared" si="33"/>
        <v>0</v>
      </c>
      <c r="AE18" s="3">
        <f t="shared" si="34"/>
        <v>0</v>
      </c>
      <c r="AF18" s="3">
        <f t="shared" si="34"/>
        <v>0</v>
      </c>
      <c r="AG18" s="3">
        <f t="shared" si="34"/>
        <v>0</v>
      </c>
      <c r="AH18" s="3">
        <f t="shared" si="34"/>
        <v>0</v>
      </c>
      <c r="AI18" s="5">
        <f t="shared" si="35"/>
        <v>0</v>
      </c>
      <c r="AJ18" s="5">
        <f t="shared" si="35"/>
        <v>0</v>
      </c>
      <c r="AK18" s="5">
        <f t="shared" si="35"/>
        <v>0</v>
      </c>
      <c r="AL18" s="5">
        <f t="shared" si="35"/>
        <v>0</v>
      </c>
      <c r="AM18" s="1">
        <f t="shared" si="6"/>
        <v>0</v>
      </c>
      <c r="AN18" s="1">
        <f t="shared" si="7"/>
        <v>0</v>
      </c>
      <c r="AO18" s="1">
        <f t="shared" si="8"/>
        <v>0</v>
      </c>
      <c r="AP18" s="1">
        <f t="shared" si="8"/>
        <v>0</v>
      </c>
      <c r="AQ18" s="51">
        <f t="shared" si="18"/>
        <v>0</v>
      </c>
      <c r="AR18" s="51"/>
      <c r="AS18" s="51"/>
      <c r="AT18" s="51"/>
      <c r="AU18" s="51"/>
      <c r="AV18" s="2">
        <f t="shared" si="36"/>
        <v>0</v>
      </c>
      <c r="AW18" s="2"/>
      <c r="AX18" s="2"/>
      <c r="AY18" s="2"/>
      <c r="AZ18" s="2"/>
      <c r="BA18" s="107"/>
    </row>
    <row r="19" spans="1:53" x14ac:dyDescent="0.2">
      <c r="A19" s="58"/>
      <c r="B19" s="59" t="s">
        <v>17</v>
      </c>
      <c r="C19" s="60">
        <v>52675</v>
      </c>
      <c r="D19" s="61">
        <v>0</v>
      </c>
      <c r="E19" s="61">
        <v>3174</v>
      </c>
      <c r="F19" s="62">
        <v>1758</v>
      </c>
      <c r="G19" s="60">
        <f t="shared" ref="G19:AZ19" si="37">SUM(G13:G18)</f>
        <v>35117</v>
      </c>
      <c r="H19" s="61">
        <f t="shared" si="37"/>
        <v>0</v>
      </c>
      <c r="I19" s="61">
        <f t="shared" si="37"/>
        <v>2116</v>
      </c>
      <c r="J19" s="63">
        <f t="shared" si="37"/>
        <v>1172</v>
      </c>
      <c r="K19" s="64">
        <v>32719</v>
      </c>
      <c r="L19" s="65">
        <v>0</v>
      </c>
      <c r="M19" s="65">
        <v>1252</v>
      </c>
      <c r="N19" s="66">
        <v>1242</v>
      </c>
      <c r="O19" s="67">
        <f t="shared" si="9"/>
        <v>93.17</v>
      </c>
      <c r="P19" s="68">
        <f t="shared" si="10"/>
        <v>0</v>
      </c>
      <c r="Q19" s="68">
        <f t="shared" si="11"/>
        <v>59.17</v>
      </c>
      <c r="R19" s="68">
        <f>IFERROR(ROUND(#REF!/J19*100,2),0)</f>
        <v>0</v>
      </c>
      <c r="S19" s="61">
        <f t="shared" si="37"/>
        <v>-2398</v>
      </c>
      <c r="T19" s="61">
        <f t="shared" si="37"/>
        <v>0</v>
      </c>
      <c r="U19" s="61">
        <f t="shared" si="37"/>
        <v>-2398</v>
      </c>
      <c r="V19" s="61">
        <f t="shared" si="37"/>
        <v>0</v>
      </c>
      <c r="W19" s="61">
        <f t="shared" si="37"/>
        <v>0</v>
      </c>
      <c r="X19" s="61">
        <f t="shared" si="37"/>
        <v>0</v>
      </c>
      <c r="Y19" s="61">
        <f t="shared" si="37"/>
        <v>-864</v>
      </c>
      <c r="Z19" s="61">
        <f t="shared" si="37"/>
        <v>190</v>
      </c>
      <c r="AA19" s="61">
        <f t="shared" si="37"/>
        <v>-1054</v>
      </c>
      <c r="AB19" s="61">
        <f t="shared" si="37"/>
        <v>70</v>
      </c>
      <c r="AC19" s="61">
        <f t="shared" si="37"/>
        <v>70</v>
      </c>
      <c r="AD19" s="61">
        <f t="shared" si="37"/>
        <v>0</v>
      </c>
      <c r="AE19" s="61">
        <f t="shared" si="37"/>
        <v>4090</v>
      </c>
      <c r="AF19" s="61">
        <f t="shared" si="37"/>
        <v>0</v>
      </c>
      <c r="AG19" s="61">
        <f t="shared" si="37"/>
        <v>157</v>
      </c>
      <c r="AH19" s="61">
        <f t="shared" si="37"/>
        <v>155</v>
      </c>
      <c r="AI19" s="61">
        <f t="shared" si="37"/>
        <v>19956</v>
      </c>
      <c r="AJ19" s="61">
        <f t="shared" si="37"/>
        <v>0</v>
      </c>
      <c r="AK19" s="61">
        <f t="shared" si="37"/>
        <v>1922</v>
      </c>
      <c r="AL19" s="61">
        <f t="shared" si="37"/>
        <v>516</v>
      </c>
      <c r="AM19" s="69">
        <f t="shared" si="6"/>
        <v>4.9000000000000004</v>
      </c>
      <c r="AN19" s="69">
        <f t="shared" si="7"/>
        <v>0</v>
      </c>
      <c r="AO19" s="69">
        <f t="shared" si="8"/>
        <v>12.2</v>
      </c>
      <c r="AP19" s="69">
        <f t="shared" si="8"/>
        <v>3.3</v>
      </c>
      <c r="AQ19" s="65">
        <f t="shared" si="37"/>
        <v>477</v>
      </c>
      <c r="AR19" s="65">
        <f t="shared" si="37"/>
        <v>191</v>
      </c>
      <c r="AS19" s="65">
        <f t="shared" si="37"/>
        <v>0</v>
      </c>
      <c r="AT19" s="65">
        <f t="shared" si="37"/>
        <v>0</v>
      </c>
      <c r="AU19" s="65">
        <f t="shared" si="37"/>
        <v>286</v>
      </c>
      <c r="AV19" s="65">
        <f t="shared" si="37"/>
        <v>0</v>
      </c>
      <c r="AW19" s="65">
        <f t="shared" si="37"/>
        <v>0</v>
      </c>
      <c r="AX19" s="65">
        <f t="shared" si="37"/>
        <v>0</v>
      </c>
      <c r="AY19" s="65">
        <f t="shared" si="37"/>
        <v>0</v>
      </c>
      <c r="AZ19" s="65">
        <f t="shared" si="37"/>
        <v>0</v>
      </c>
      <c r="BA19" s="70"/>
    </row>
    <row r="20" spans="1:53" x14ac:dyDescent="0.2">
      <c r="A20" s="41">
        <v>12</v>
      </c>
      <c r="B20" s="33" t="s">
        <v>57</v>
      </c>
      <c r="C20" s="24">
        <v>0</v>
      </c>
      <c r="D20" s="3">
        <v>0</v>
      </c>
      <c r="E20" s="3">
        <v>0</v>
      </c>
      <c r="F20" s="25">
        <v>0</v>
      </c>
      <c r="G20" s="24">
        <f t="shared" ref="G20:I22" si="38">ROUND(C20/12*$H$2,0)</f>
        <v>0</v>
      </c>
      <c r="H20" s="3">
        <f t="shared" si="38"/>
        <v>0</v>
      </c>
      <c r="I20" s="3">
        <f t="shared" si="38"/>
        <v>0</v>
      </c>
      <c r="J20" s="54">
        <f t="shared" ref="J20:J22" si="39">ROUND(F20/12*$H$2,0)</f>
        <v>0</v>
      </c>
      <c r="K20" s="27">
        <v>0</v>
      </c>
      <c r="L20" s="2">
        <v>0</v>
      </c>
      <c r="M20" s="2">
        <v>0</v>
      </c>
      <c r="N20" s="28">
        <v>0</v>
      </c>
      <c r="O20" s="26">
        <f t="shared" si="9"/>
        <v>0</v>
      </c>
      <c r="P20" s="16">
        <f t="shared" si="10"/>
        <v>0</v>
      </c>
      <c r="Q20" s="16">
        <f t="shared" si="11"/>
        <v>0</v>
      </c>
      <c r="R20" s="16">
        <f t="shared" ref="R20:R22" si="40">IFERROR(ROUND(N20/J20*100,2),0)</f>
        <v>0</v>
      </c>
      <c r="S20" s="3">
        <f>ROUND(K20-G20,0)</f>
        <v>0</v>
      </c>
      <c r="T20" s="3">
        <f t="shared" ref="T20:T22" si="41">IFERROR(IF(S20&gt;0,S20,0),0)</f>
        <v>0</v>
      </c>
      <c r="U20" s="3">
        <f t="shared" ref="U20:U22" si="42">IFERROR(IF(S20&lt;0,S20,0),0)</f>
        <v>0</v>
      </c>
      <c r="V20" s="3">
        <f>ROUND(L20-H20,0)</f>
        <v>0</v>
      </c>
      <c r="W20" s="3">
        <f>IFERROR(IF(#REF!&gt;0,#REF!,0),0)</f>
        <v>0</v>
      </c>
      <c r="X20" s="3">
        <f>IFERROR(IF(#REF!&lt;0,#REF!,0),0)</f>
        <v>0</v>
      </c>
      <c r="Y20" s="3">
        <f>ROUND(M20-I20,0)</f>
        <v>0</v>
      </c>
      <c r="Z20" s="3">
        <f t="shared" ref="Z20:Z22" si="43">IFERROR(IF(Y20&gt;0,Y20,0),0)</f>
        <v>0</v>
      </c>
      <c r="AA20" s="3">
        <f t="shared" ref="AA20:AA22" si="44">IFERROR(IF(Y20&lt;0,Y20,0),0)</f>
        <v>0</v>
      </c>
      <c r="AB20" s="3">
        <f>ROUND(N20-J20,0)</f>
        <v>0</v>
      </c>
      <c r="AC20" s="3">
        <f t="shared" ref="AC20:AC22" si="45">IFERROR(IF(AB20&gt;0,AB20,0),0)</f>
        <v>0</v>
      </c>
      <c r="AD20" s="3">
        <f t="shared" ref="AD20:AD22" si="46">IFERROR(IF(AB20&lt;0,AB20,0),0)</f>
        <v>0</v>
      </c>
      <c r="AE20" s="3">
        <f t="shared" ref="AE20:AH22" si="47">ROUND(K20/$AE$2,0)</f>
        <v>0</v>
      </c>
      <c r="AF20" s="3">
        <f t="shared" si="47"/>
        <v>0</v>
      </c>
      <c r="AG20" s="3">
        <f t="shared" si="47"/>
        <v>0</v>
      </c>
      <c r="AH20" s="3">
        <f t="shared" si="47"/>
        <v>0</v>
      </c>
      <c r="AI20" s="5">
        <f t="shared" ref="AI20:AL22" si="48">ROUND((C20-K20),0)</f>
        <v>0</v>
      </c>
      <c r="AJ20" s="5">
        <f t="shared" si="48"/>
        <v>0</v>
      </c>
      <c r="AK20" s="5">
        <f t="shared" si="48"/>
        <v>0</v>
      </c>
      <c r="AL20" s="5">
        <f t="shared" si="48"/>
        <v>0</v>
      </c>
      <c r="AM20" s="1">
        <f t="shared" si="6"/>
        <v>0</v>
      </c>
      <c r="AN20" s="1">
        <f t="shared" si="7"/>
        <v>0</v>
      </c>
      <c r="AO20" s="1">
        <f t="shared" si="8"/>
        <v>0</v>
      </c>
      <c r="AP20" s="1">
        <f t="shared" si="8"/>
        <v>0</v>
      </c>
      <c r="AQ20" s="51">
        <f t="shared" si="18"/>
        <v>0</v>
      </c>
      <c r="AR20" s="51"/>
      <c r="AS20" s="51"/>
      <c r="AT20" s="51"/>
      <c r="AU20" s="51"/>
      <c r="AV20" s="2">
        <f t="shared" ref="AV20:AV22" si="49">SUM(AW20:AZ20)</f>
        <v>0</v>
      </c>
      <c r="AW20" s="2"/>
      <c r="AX20" s="2"/>
      <c r="AY20" s="2"/>
      <c r="AZ20" s="2"/>
      <c r="BA20" s="107"/>
    </row>
    <row r="21" spans="1:53" x14ac:dyDescent="0.2">
      <c r="A21" s="104">
        <v>13</v>
      </c>
      <c r="B21" s="34" t="s">
        <v>89</v>
      </c>
      <c r="C21" s="24">
        <v>7534</v>
      </c>
      <c r="D21" s="3">
        <v>0</v>
      </c>
      <c r="E21" s="3">
        <v>578</v>
      </c>
      <c r="F21" s="25">
        <v>67</v>
      </c>
      <c r="G21" s="24">
        <f t="shared" si="38"/>
        <v>5023</v>
      </c>
      <c r="H21" s="3">
        <f t="shared" si="38"/>
        <v>0</v>
      </c>
      <c r="I21" s="3">
        <f t="shared" si="38"/>
        <v>385</v>
      </c>
      <c r="J21" s="54">
        <f t="shared" si="39"/>
        <v>45</v>
      </c>
      <c r="K21" s="27">
        <v>4568</v>
      </c>
      <c r="L21" s="2">
        <v>0</v>
      </c>
      <c r="M21" s="2">
        <v>354</v>
      </c>
      <c r="N21" s="28">
        <v>8</v>
      </c>
      <c r="O21" s="26">
        <f t="shared" si="9"/>
        <v>90.94</v>
      </c>
      <c r="P21" s="16">
        <f t="shared" si="10"/>
        <v>0</v>
      </c>
      <c r="Q21" s="16">
        <f t="shared" si="11"/>
        <v>91.95</v>
      </c>
      <c r="R21" s="16">
        <f t="shared" si="40"/>
        <v>17.78</v>
      </c>
      <c r="S21" s="3">
        <f>ROUND(K21-G21,0)</f>
        <v>-455</v>
      </c>
      <c r="T21" s="3">
        <f t="shared" si="41"/>
        <v>0</v>
      </c>
      <c r="U21" s="3">
        <f t="shared" si="42"/>
        <v>-455</v>
      </c>
      <c r="V21" s="3">
        <f>ROUND(L21-H21,0)</f>
        <v>0</v>
      </c>
      <c r="W21" s="3">
        <f>IFERROR(IF(#REF!&gt;0,#REF!,0),0)</f>
        <v>0</v>
      </c>
      <c r="X21" s="3">
        <f>IFERROR(IF(#REF!&lt;0,#REF!,0),0)</f>
        <v>0</v>
      </c>
      <c r="Y21" s="3">
        <f>ROUND(M21-I21,0)</f>
        <v>-31</v>
      </c>
      <c r="Z21" s="3">
        <f t="shared" si="43"/>
        <v>0</v>
      </c>
      <c r="AA21" s="3">
        <f t="shared" si="44"/>
        <v>-31</v>
      </c>
      <c r="AB21" s="3">
        <f>ROUND(N21-J21,0)</f>
        <v>-37</v>
      </c>
      <c r="AC21" s="3">
        <f t="shared" si="45"/>
        <v>0</v>
      </c>
      <c r="AD21" s="3">
        <f t="shared" si="46"/>
        <v>-37</v>
      </c>
      <c r="AE21" s="3">
        <f t="shared" si="47"/>
        <v>571</v>
      </c>
      <c r="AF21" s="3">
        <f t="shared" si="47"/>
        <v>0</v>
      </c>
      <c r="AG21" s="3">
        <f t="shared" si="47"/>
        <v>44</v>
      </c>
      <c r="AH21" s="3">
        <f t="shared" si="47"/>
        <v>1</v>
      </c>
      <c r="AI21" s="5">
        <f t="shared" si="48"/>
        <v>2966</v>
      </c>
      <c r="AJ21" s="5">
        <f t="shared" si="48"/>
        <v>0</v>
      </c>
      <c r="AK21" s="5">
        <f t="shared" si="48"/>
        <v>224</v>
      </c>
      <c r="AL21" s="5">
        <f t="shared" si="48"/>
        <v>59</v>
      </c>
      <c r="AM21" s="1">
        <f t="shared" si="6"/>
        <v>5.2</v>
      </c>
      <c r="AN21" s="1">
        <f t="shared" si="7"/>
        <v>0</v>
      </c>
      <c r="AO21" s="1">
        <f t="shared" si="8"/>
        <v>5.0999999999999996</v>
      </c>
      <c r="AP21" s="1">
        <f t="shared" si="8"/>
        <v>59</v>
      </c>
      <c r="AQ21" s="113">
        <f t="shared" si="18"/>
        <v>191</v>
      </c>
      <c r="AR21" s="113">
        <v>191</v>
      </c>
      <c r="AS21" s="51"/>
      <c r="AT21" s="51"/>
      <c r="AU21" s="51"/>
      <c r="AV21" s="2">
        <f t="shared" si="49"/>
        <v>0</v>
      </c>
      <c r="AW21" s="2"/>
      <c r="AX21" s="2"/>
      <c r="AY21" s="2"/>
      <c r="AZ21" s="2"/>
      <c r="BA21" s="112" t="s">
        <v>123</v>
      </c>
    </row>
    <row r="22" spans="1:53" x14ac:dyDescent="0.2">
      <c r="A22" s="109">
        <v>14</v>
      </c>
      <c r="B22" s="31" t="s">
        <v>58</v>
      </c>
      <c r="C22" s="24">
        <v>12335</v>
      </c>
      <c r="D22" s="3">
        <v>0</v>
      </c>
      <c r="E22" s="3">
        <v>0</v>
      </c>
      <c r="F22" s="25">
        <v>0</v>
      </c>
      <c r="G22" s="24">
        <f t="shared" si="38"/>
        <v>8223</v>
      </c>
      <c r="H22" s="3">
        <f t="shared" si="38"/>
        <v>0</v>
      </c>
      <c r="I22" s="3">
        <f t="shared" si="38"/>
        <v>0</v>
      </c>
      <c r="J22" s="54">
        <f t="shared" si="39"/>
        <v>0</v>
      </c>
      <c r="K22" s="27">
        <v>8606</v>
      </c>
      <c r="L22" s="2">
        <v>0</v>
      </c>
      <c r="M22" s="2">
        <v>0</v>
      </c>
      <c r="N22" s="28">
        <v>0</v>
      </c>
      <c r="O22" s="26">
        <f t="shared" si="9"/>
        <v>104.66</v>
      </c>
      <c r="P22" s="16">
        <f t="shared" si="10"/>
        <v>0</v>
      </c>
      <c r="Q22" s="16">
        <f t="shared" si="11"/>
        <v>0</v>
      </c>
      <c r="R22" s="16">
        <f t="shared" si="40"/>
        <v>0</v>
      </c>
      <c r="S22" s="3">
        <f>ROUND(K22-G22,0)</f>
        <v>383</v>
      </c>
      <c r="T22" s="3">
        <f t="shared" si="41"/>
        <v>383</v>
      </c>
      <c r="U22" s="3">
        <f t="shared" si="42"/>
        <v>0</v>
      </c>
      <c r="V22" s="3">
        <f>ROUND(L22-H22,0)</f>
        <v>0</v>
      </c>
      <c r="W22" s="3">
        <f>IFERROR(IF(#REF!&gt;0,#REF!,0),0)</f>
        <v>0</v>
      </c>
      <c r="X22" s="3">
        <f>IFERROR(IF(#REF!&lt;0,#REF!,0),0)</f>
        <v>0</v>
      </c>
      <c r="Y22" s="3">
        <f>ROUND(M22-I22,0)</f>
        <v>0</v>
      </c>
      <c r="Z22" s="3">
        <f t="shared" si="43"/>
        <v>0</v>
      </c>
      <c r="AA22" s="3">
        <f t="shared" si="44"/>
        <v>0</v>
      </c>
      <c r="AB22" s="3">
        <f>ROUND(N22-J22,0)</f>
        <v>0</v>
      </c>
      <c r="AC22" s="3">
        <f t="shared" si="45"/>
        <v>0</v>
      </c>
      <c r="AD22" s="3">
        <f t="shared" si="46"/>
        <v>0</v>
      </c>
      <c r="AE22" s="3">
        <f t="shared" si="47"/>
        <v>1076</v>
      </c>
      <c r="AF22" s="3">
        <f t="shared" si="47"/>
        <v>0</v>
      </c>
      <c r="AG22" s="3">
        <f t="shared" si="47"/>
        <v>0</v>
      </c>
      <c r="AH22" s="3">
        <f t="shared" si="47"/>
        <v>0</v>
      </c>
      <c r="AI22" s="5">
        <f t="shared" si="48"/>
        <v>3729</v>
      </c>
      <c r="AJ22" s="5">
        <f t="shared" si="48"/>
        <v>0</v>
      </c>
      <c r="AK22" s="5">
        <f t="shared" si="48"/>
        <v>0</v>
      </c>
      <c r="AL22" s="5">
        <f t="shared" si="48"/>
        <v>0</v>
      </c>
      <c r="AM22" s="1">
        <f t="shared" si="6"/>
        <v>3.5</v>
      </c>
      <c r="AN22" s="1">
        <f t="shared" si="7"/>
        <v>0</v>
      </c>
      <c r="AO22" s="1">
        <f t="shared" si="8"/>
        <v>0</v>
      </c>
      <c r="AP22" s="1">
        <f t="shared" si="8"/>
        <v>0</v>
      </c>
      <c r="AQ22" s="100">
        <f t="shared" si="18"/>
        <v>953</v>
      </c>
      <c r="AR22" s="100">
        <f>-117+1070</f>
        <v>953</v>
      </c>
      <c r="AS22" s="100"/>
      <c r="AT22" s="100"/>
      <c r="AU22" s="100"/>
      <c r="AV22" s="111">
        <f t="shared" si="49"/>
        <v>0</v>
      </c>
      <c r="AW22" s="111"/>
      <c r="AX22" s="111"/>
      <c r="AY22" s="111"/>
      <c r="AZ22" s="111"/>
      <c r="BA22" s="99" t="s">
        <v>135</v>
      </c>
    </row>
    <row r="23" spans="1:53" x14ac:dyDescent="0.2">
      <c r="A23" s="58"/>
      <c r="B23" s="59" t="s">
        <v>18</v>
      </c>
      <c r="C23" s="60">
        <v>19869</v>
      </c>
      <c r="D23" s="61">
        <v>0</v>
      </c>
      <c r="E23" s="61">
        <v>578</v>
      </c>
      <c r="F23" s="62">
        <v>67</v>
      </c>
      <c r="G23" s="60">
        <f t="shared" ref="G23:AZ23" si="50">G20+G21+G22</f>
        <v>13246</v>
      </c>
      <c r="H23" s="61">
        <f t="shared" si="50"/>
        <v>0</v>
      </c>
      <c r="I23" s="61">
        <f t="shared" si="50"/>
        <v>385</v>
      </c>
      <c r="J23" s="63">
        <f t="shared" si="50"/>
        <v>45</v>
      </c>
      <c r="K23" s="64">
        <v>13174</v>
      </c>
      <c r="L23" s="65">
        <v>0</v>
      </c>
      <c r="M23" s="65">
        <v>354</v>
      </c>
      <c r="N23" s="66">
        <v>8</v>
      </c>
      <c r="O23" s="67">
        <f t="shared" si="9"/>
        <v>99.46</v>
      </c>
      <c r="P23" s="68">
        <f t="shared" si="10"/>
        <v>0</v>
      </c>
      <c r="Q23" s="68">
        <f t="shared" si="11"/>
        <v>91.95</v>
      </c>
      <c r="R23" s="68">
        <f>IFERROR(ROUND(#REF!/J23*100,2),0)</f>
        <v>0</v>
      </c>
      <c r="S23" s="61">
        <f t="shared" si="50"/>
        <v>-72</v>
      </c>
      <c r="T23" s="61">
        <f t="shared" si="50"/>
        <v>383</v>
      </c>
      <c r="U23" s="61">
        <f t="shared" si="50"/>
        <v>-455</v>
      </c>
      <c r="V23" s="61">
        <f t="shared" si="50"/>
        <v>0</v>
      </c>
      <c r="W23" s="61">
        <f t="shared" si="50"/>
        <v>0</v>
      </c>
      <c r="X23" s="61">
        <f t="shared" si="50"/>
        <v>0</v>
      </c>
      <c r="Y23" s="61">
        <f t="shared" si="50"/>
        <v>-31</v>
      </c>
      <c r="Z23" s="61">
        <f t="shared" si="50"/>
        <v>0</v>
      </c>
      <c r="AA23" s="61">
        <f t="shared" si="50"/>
        <v>-31</v>
      </c>
      <c r="AB23" s="61">
        <f t="shared" si="50"/>
        <v>-37</v>
      </c>
      <c r="AC23" s="61">
        <f t="shared" si="50"/>
        <v>0</v>
      </c>
      <c r="AD23" s="61">
        <f t="shared" si="50"/>
        <v>-37</v>
      </c>
      <c r="AE23" s="61">
        <f t="shared" si="50"/>
        <v>1647</v>
      </c>
      <c r="AF23" s="61">
        <f t="shared" si="50"/>
        <v>0</v>
      </c>
      <c r="AG23" s="61">
        <f t="shared" si="50"/>
        <v>44</v>
      </c>
      <c r="AH23" s="61">
        <f t="shared" si="50"/>
        <v>1</v>
      </c>
      <c r="AI23" s="61">
        <f t="shared" si="50"/>
        <v>6695</v>
      </c>
      <c r="AJ23" s="61">
        <f t="shared" si="50"/>
        <v>0</v>
      </c>
      <c r="AK23" s="61">
        <f t="shared" si="50"/>
        <v>224</v>
      </c>
      <c r="AL23" s="61">
        <f t="shared" si="50"/>
        <v>59</v>
      </c>
      <c r="AM23" s="69">
        <f t="shared" si="6"/>
        <v>4.0999999999999996</v>
      </c>
      <c r="AN23" s="69">
        <f t="shared" si="7"/>
        <v>0</v>
      </c>
      <c r="AO23" s="69">
        <f t="shared" si="8"/>
        <v>5.0999999999999996</v>
      </c>
      <c r="AP23" s="69">
        <f t="shared" si="8"/>
        <v>59</v>
      </c>
      <c r="AQ23" s="65">
        <f t="shared" si="50"/>
        <v>1144</v>
      </c>
      <c r="AR23" s="65">
        <f t="shared" si="50"/>
        <v>1144</v>
      </c>
      <c r="AS23" s="65">
        <f t="shared" si="50"/>
        <v>0</v>
      </c>
      <c r="AT23" s="65">
        <f t="shared" si="50"/>
        <v>0</v>
      </c>
      <c r="AU23" s="65">
        <f t="shared" si="50"/>
        <v>0</v>
      </c>
      <c r="AV23" s="65">
        <f t="shared" si="50"/>
        <v>0</v>
      </c>
      <c r="AW23" s="65">
        <f t="shared" si="50"/>
        <v>0</v>
      </c>
      <c r="AX23" s="65">
        <f t="shared" si="50"/>
        <v>0</v>
      </c>
      <c r="AY23" s="65">
        <f t="shared" si="50"/>
        <v>0</v>
      </c>
      <c r="AZ23" s="65">
        <f t="shared" si="50"/>
        <v>0</v>
      </c>
      <c r="BA23" s="70"/>
    </row>
    <row r="24" spans="1:53" ht="55.5" x14ac:dyDescent="0.2">
      <c r="A24" s="41">
        <v>15</v>
      </c>
      <c r="B24" s="32" t="s">
        <v>19</v>
      </c>
      <c r="C24" s="24">
        <v>2332</v>
      </c>
      <c r="D24" s="3">
        <v>0</v>
      </c>
      <c r="E24" s="3">
        <v>0</v>
      </c>
      <c r="F24" s="25">
        <v>0</v>
      </c>
      <c r="G24" s="24">
        <f t="shared" ref="G24:G45" si="51">ROUND(C24/12*$H$2,0)</f>
        <v>1555</v>
      </c>
      <c r="H24" s="3">
        <f t="shared" ref="H24:H45" si="52">ROUND(D24/12*$H$2,0)</f>
        <v>0</v>
      </c>
      <c r="I24" s="3">
        <f t="shared" ref="I24:I45" si="53">ROUND(E24/12*$H$2,0)</f>
        <v>0</v>
      </c>
      <c r="J24" s="54">
        <f t="shared" ref="J24:J45" si="54">ROUND(F24/12*$H$2,0)</f>
        <v>0</v>
      </c>
      <c r="K24" s="27">
        <v>1554</v>
      </c>
      <c r="L24" s="2">
        <v>0</v>
      </c>
      <c r="M24" s="2">
        <v>0</v>
      </c>
      <c r="N24" s="28">
        <v>0</v>
      </c>
      <c r="O24" s="26">
        <f t="shared" si="9"/>
        <v>99.94</v>
      </c>
      <c r="P24" s="16">
        <f t="shared" si="10"/>
        <v>0</v>
      </c>
      <c r="Q24" s="16">
        <f t="shared" si="11"/>
        <v>0</v>
      </c>
      <c r="R24" s="16">
        <f t="shared" ref="R24:R45" si="55">IFERROR(ROUND(N24/J24*100,2),0)</f>
        <v>0</v>
      </c>
      <c r="S24" s="3">
        <f t="shared" ref="S24:S45" si="56">ROUND(K24-G24,0)</f>
        <v>-1</v>
      </c>
      <c r="T24" s="3">
        <f t="shared" ref="T24:T45" si="57">IFERROR(IF(S24&gt;0,S24,0),0)</f>
        <v>0</v>
      </c>
      <c r="U24" s="3">
        <f t="shared" ref="U24:U45" si="58">IFERROR(IF(S24&lt;0,S24,0),0)</f>
        <v>-1</v>
      </c>
      <c r="V24" s="3">
        <f t="shared" ref="V24:V45" si="59">ROUND(L24-H24,0)</f>
        <v>0</v>
      </c>
      <c r="W24" s="3">
        <f>IFERROR(IF(#REF!&gt;0,#REF!,0),0)</f>
        <v>0</v>
      </c>
      <c r="X24" s="3">
        <f>IFERROR(IF(#REF!&lt;0,#REF!,0),0)</f>
        <v>0</v>
      </c>
      <c r="Y24" s="3">
        <f t="shared" ref="Y24:Y45" si="60">ROUND(M24-I24,0)</f>
        <v>0</v>
      </c>
      <c r="Z24" s="3">
        <f t="shared" ref="Z24:Z45" si="61">IFERROR(IF(Y24&gt;0,Y24,0),0)</f>
        <v>0</v>
      </c>
      <c r="AA24" s="3">
        <f t="shared" ref="AA24:AA45" si="62">IFERROR(IF(Y24&lt;0,Y24,0),0)</f>
        <v>0</v>
      </c>
      <c r="AB24" s="3">
        <f t="shared" ref="AB24:AB45" si="63">ROUND(N24-J24,0)</f>
        <v>0</v>
      </c>
      <c r="AC24" s="3">
        <f t="shared" ref="AC24:AC45" si="64">IFERROR(IF(AB24&gt;0,AB24,0),0)</f>
        <v>0</v>
      </c>
      <c r="AD24" s="3">
        <f t="shared" ref="AD24:AD45" si="65">IFERROR(IF(AB24&lt;0,AB24,0),0)</f>
        <v>0</v>
      </c>
      <c r="AE24" s="2">
        <f t="shared" ref="AE24:AE45" si="66">ROUND(K24/$AE$2,0)</f>
        <v>194</v>
      </c>
      <c r="AF24" s="2">
        <f t="shared" ref="AF24:AF45" si="67">ROUND(L24/$AE$2,0)</f>
        <v>0</v>
      </c>
      <c r="AG24" s="2">
        <f t="shared" ref="AG24:AG45" si="68">ROUND(M24/$AE$2,0)</f>
        <v>0</v>
      </c>
      <c r="AH24" s="2">
        <f t="shared" ref="AH24:AH45" si="69">ROUND(N24/$AE$2,0)</f>
        <v>0</v>
      </c>
      <c r="AI24" s="5">
        <f t="shared" ref="AI24:AI45" si="70">ROUND((C24-K24),0)</f>
        <v>778</v>
      </c>
      <c r="AJ24" s="5">
        <f t="shared" ref="AJ24:AJ45" si="71">ROUND((D24-L24),0)</f>
        <v>0</v>
      </c>
      <c r="AK24" s="5">
        <f t="shared" ref="AK24:AK45" si="72">ROUND((E24-M24),0)</f>
        <v>0</v>
      </c>
      <c r="AL24" s="5">
        <f t="shared" ref="AL24:AL45" si="73">ROUND((F24-N24),0)</f>
        <v>0</v>
      </c>
      <c r="AM24" s="1">
        <f t="shared" si="6"/>
        <v>4</v>
      </c>
      <c r="AN24" s="1">
        <f t="shared" si="7"/>
        <v>0</v>
      </c>
      <c r="AO24" s="1">
        <f t="shared" si="8"/>
        <v>0</v>
      </c>
      <c r="AP24" s="1">
        <f t="shared" si="8"/>
        <v>0</v>
      </c>
      <c r="AQ24" s="101">
        <f t="shared" si="18"/>
        <v>0</v>
      </c>
      <c r="AR24" s="101">
        <v>0</v>
      </c>
      <c r="AS24" s="100"/>
      <c r="AT24" s="100"/>
      <c r="AU24" s="100"/>
      <c r="AV24" s="111">
        <f t="shared" ref="AV24:AV45" si="74">SUM(AW24:AZ24)</f>
        <v>0</v>
      </c>
      <c r="AW24" s="111"/>
      <c r="AX24" s="111"/>
      <c r="AY24" s="111"/>
      <c r="AZ24" s="111"/>
      <c r="BA24" s="99" t="s">
        <v>127</v>
      </c>
    </row>
    <row r="25" spans="1:53" x14ac:dyDescent="0.2">
      <c r="A25" s="104">
        <v>16</v>
      </c>
      <c r="B25" s="30" t="s">
        <v>20</v>
      </c>
      <c r="C25" s="24">
        <v>1703</v>
      </c>
      <c r="D25" s="3">
        <v>0</v>
      </c>
      <c r="E25" s="3">
        <v>0</v>
      </c>
      <c r="F25" s="25">
        <v>0</v>
      </c>
      <c r="G25" s="24">
        <f t="shared" si="51"/>
        <v>1135</v>
      </c>
      <c r="H25" s="3">
        <f t="shared" si="52"/>
        <v>0</v>
      </c>
      <c r="I25" s="3">
        <f t="shared" si="53"/>
        <v>0</v>
      </c>
      <c r="J25" s="54">
        <f t="shared" si="54"/>
        <v>0</v>
      </c>
      <c r="K25" s="27">
        <v>1113</v>
      </c>
      <c r="L25" s="2">
        <v>0</v>
      </c>
      <c r="M25" s="2">
        <v>0</v>
      </c>
      <c r="N25" s="28">
        <v>0</v>
      </c>
      <c r="O25" s="26">
        <f t="shared" si="9"/>
        <v>98.06</v>
      </c>
      <c r="P25" s="16">
        <f t="shared" si="10"/>
        <v>0</v>
      </c>
      <c r="Q25" s="16">
        <f t="shared" si="11"/>
        <v>0</v>
      </c>
      <c r="R25" s="16">
        <f t="shared" si="55"/>
        <v>0</v>
      </c>
      <c r="S25" s="3">
        <f t="shared" si="56"/>
        <v>-22</v>
      </c>
      <c r="T25" s="3">
        <f t="shared" si="57"/>
        <v>0</v>
      </c>
      <c r="U25" s="3">
        <f t="shared" si="58"/>
        <v>-22</v>
      </c>
      <c r="V25" s="3">
        <f t="shared" si="59"/>
        <v>0</v>
      </c>
      <c r="W25" s="3">
        <f>IFERROR(IF(#REF!&gt;0,#REF!,0),0)</f>
        <v>0</v>
      </c>
      <c r="X25" s="3">
        <f>IFERROR(IF(#REF!&lt;0,#REF!,0),0)</f>
        <v>0</v>
      </c>
      <c r="Y25" s="3">
        <f t="shared" si="60"/>
        <v>0</v>
      </c>
      <c r="Z25" s="3">
        <f t="shared" si="61"/>
        <v>0</v>
      </c>
      <c r="AA25" s="3">
        <f t="shared" si="62"/>
        <v>0</v>
      </c>
      <c r="AB25" s="3">
        <f t="shared" si="63"/>
        <v>0</v>
      </c>
      <c r="AC25" s="3">
        <f t="shared" si="64"/>
        <v>0</v>
      </c>
      <c r="AD25" s="3">
        <f t="shared" si="65"/>
        <v>0</v>
      </c>
      <c r="AE25" s="2">
        <f t="shared" si="66"/>
        <v>139</v>
      </c>
      <c r="AF25" s="2">
        <f t="shared" si="67"/>
        <v>0</v>
      </c>
      <c r="AG25" s="2">
        <f t="shared" si="68"/>
        <v>0</v>
      </c>
      <c r="AH25" s="2">
        <f t="shared" si="69"/>
        <v>0</v>
      </c>
      <c r="AI25" s="5">
        <f t="shared" si="70"/>
        <v>590</v>
      </c>
      <c r="AJ25" s="5">
        <f t="shared" si="71"/>
        <v>0</v>
      </c>
      <c r="AK25" s="5">
        <f t="shared" si="72"/>
        <v>0</v>
      </c>
      <c r="AL25" s="5">
        <f t="shared" si="73"/>
        <v>0</v>
      </c>
      <c r="AM25" s="1">
        <f t="shared" si="6"/>
        <v>4.2</v>
      </c>
      <c r="AN25" s="1">
        <f t="shared" si="7"/>
        <v>0</v>
      </c>
      <c r="AO25" s="1">
        <f t="shared" si="8"/>
        <v>0</v>
      </c>
      <c r="AP25" s="1">
        <f t="shared" si="8"/>
        <v>0</v>
      </c>
      <c r="AQ25" s="113">
        <f t="shared" si="18"/>
        <v>19</v>
      </c>
      <c r="AR25" s="114">
        <v>19</v>
      </c>
      <c r="AS25" s="51"/>
      <c r="AT25" s="51"/>
      <c r="AU25" s="51"/>
      <c r="AV25" s="2">
        <f t="shared" si="74"/>
        <v>0</v>
      </c>
      <c r="AW25" s="2"/>
      <c r="AX25" s="2"/>
      <c r="AY25" s="2"/>
      <c r="AZ25" s="2"/>
      <c r="BA25" s="112" t="s">
        <v>124</v>
      </c>
    </row>
    <row r="26" spans="1:53" x14ac:dyDescent="0.2">
      <c r="A26" s="104">
        <v>17</v>
      </c>
      <c r="B26" s="30" t="s">
        <v>21</v>
      </c>
      <c r="C26" s="24">
        <v>2123</v>
      </c>
      <c r="D26" s="3">
        <v>0</v>
      </c>
      <c r="E26" s="3">
        <v>0</v>
      </c>
      <c r="F26" s="25">
        <v>0</v>
      </c>
      <c r="G26" s="24">
        <f t="shared" si="51"/>
        <v>1415</v>
      </c>
      <c r="H26" s="3">
        <f t="shared" si="52"/>
        <v>0</v>
      </c>
      <c r="I26" s="3">
        <f t="shared" si="53"/>
        <v>0</v>
      </c>
      <c r="J26" s="54">
        <f t="shared" si="54"/>
        <v>0</v>
      </c>
      <c r="K26" s="27">
        <v>1353</v>
      </c>
      <c r="L26" s="2">
        <v>0</v>
      </c>
      <c r="M26" s="2">
        <v>0</v>
      </c>
      <c r="N26" s="28">
        <v>0</v>
      </c>
      <c r="O26" s="26">
        <f t="shared" si="9"/>
        <v>95.62</v>
      </c>
      <c r="P26" s="16">
        <f t="shared" si="10"/>
        <v>0</v>
      </c>
      <c r="Q26" s="16">
        <f t="shared" si="11"/>
        <v>0</v>
      </c>
      <c r="R26" s="16">
        <f t="shared" si="55"/>
        <v>0</v>
      </c>
      <c r="S26" s="3">
        <f t="shared" si="56"/>
        <v>-62</v>
      </c>
      <c r="T26" s="3">
        <f t="shared" si="57"/>
        <v>0</v>
      </c>
      <c r="U26" s="3">
        <f t="shared" si="58"/>
        <v>-62</v>
      </c>
      <c r="V26" s="3">
        <f t="shared" si="59"/>
        <v>0</v>
      </c>
      <c r="W26" s="3">
        <f>IFERROR(IF(#REF!&gt;0,#REF!,0),0)</f>
        <v>0</v>
      </c>
      <c r="X26" s="3">
        <f>IFERROR(IF(#REF!&lt;0,#REF!,0),0)</f>
        <v>0</v>
      </c>
      <c r="Y26" s="3">
        <f t="shared" si="60"/>
        <v>0</v>
      </c>
      <c r="Z26" s="3">
        <f t="shared" si="61"/>
        <v>0</v>
      </c>
      <c r="AA26" s="3">
        <f t="shared" si="62"/>
        <v>0</v>
      </c>
      <c r="AB26" s="3">
        <f t="shared" si="63"/>
        <v>0</v>
      </c>
      <c r="AC26" s="3">
        <f t="shared" si="64"/>
        <v>0</v>
      </c>
      <c r="AD26" s="3">
        <f t="shared" si="65"/>
        <v>0</v>
      </c>
      <c r="AE26" s="2">
        <f t="shared" si="66"/>
        <v>169</v>
      </c>
      <c r="AF26" s="2">
        <f t="shared" si="67"/>
        <v>0</v>
      </c>
      <c r="AG26" s="2">
        <f t="shared" si="68"/>
        <v>0</v>
      </c>
      <c r="AH26" s="2">
        <f t="shared" si="69"/>
        <v>0</v>
      </c>
      <c r="AI26" s="5">
        <f t="shared" si="70"/>
        <v>770</v>
      </c>
      <c r="AJ26" s="5">
        <f t="shared" si="71"/>
        <v>0</v>
      </c>
      <c r="AK26" s="5">
        <f t="shared" si="72"/>
        <v>0</v>
      </c>
      <c r="AL26" s="5">
        <f t="shared" si="73"/>
        <v>0</v>
      </c>
      <c r="AM26" s="1">
        <f t="shared" si="6"/>
        <v>4.5999999999999996</v>
      </c>
      <c r="AN26" s="1">
        <f t="shared" si="7"/>
        <v>0</v>
      </c>
      <c r="AO26" s="1">
        <f t="shared" si="8"/>
        <v>0</v>
      </c>
      <c r="AP26" s="1">
        <f t="shared" si="8"/>
        <v>0</v>
      </c>
      <c r="AQ26" s="51">
        <f t="shared" si="18"/>
        <v>0</v>
      </c>
      <c r="AR26" s="45"/>
      <c r="AS26" s="51"/>
      <c r="AT26" s="51"/>
      <c r="AU26" s="51"/>
      <c r="AV26" s="2">
        <f t="shared" si="74"/>
        <v>0</v>
      </c>
      <c r="AW26" s="2"/>
      <c r="AX26" s="2"/>
      <c r="AY26" s="2"/>
      <c r="AZ26" s="2"/>
      <c r="BA26" s="107"/>
    </row>
    <row r="27" spans="1:53" x14ac:dyDescent="0.2">
      <c r="A27" s="104">
        <v>18</v>
      </c>
      <c r="B27" s="30" t="s">
        <v>22</v>
      </c>
      <c r="C27" s="24">
        <v>4964</v>
      </c>
      <c r="D27" s="3">
        <v>0</v>
      </c>
      <c r="E27" s="3">
        <v>0</v>
      </c>
      <c r="F27" s="25">
        <v>0</v>
      </c>
      <c r="G27" s="24">
        <f t="shared" si="51"/>
        <v>3309</v>
      </c>
      <c r="H27" s="3">
        <f t="shared" si="52"/>
        <v>0</v>
      </c>
      <c r="I27" s="3">
        <f t="shared" si="53"/>
        <v>0</v>
      </c>
      <c r="J27" s="54">
        <f t="shared" si="54"/>
        <v>0</v>
      </c>
      <c r="K27" s="27">
        <v>3308</v>
      </c>
      <c r="L27" s="2">
        <v>0</v>
      </c>
      <c r="M27" s="2">
        <v>0</v>
      </c>
      <c r="N27" s="28">
        <v>0</v>
      </c>
      <c r="O27" s="26">
        <f t="shared" si="9"/>
        <v>99.97</v>
      </c>
      <c r="P27" s="16">
        <f t="shared" si="10"/>
        <v>0</v>
      </c>
      <c r="Q27" s="16">
        <f t="shared" si="11"/>
        <v>0</v>
      </c>
      <c r="R27" s="16">
        <f t="shared" si="55"/>
        <v>0</v>
      </c>
      <c r="S27" s="3">
        <f t="shared" si="56"/>
        <v>-1</v>
      </c>
      <c r="T27" s="3">
        <f t="shared" si="57"/>
        <v>0</v>
      </c>
      <c r="U27" s="3">
        <f t="shared" si="58"/>
        <v>-1</v>
      </c>
      <c r="V27" s="3">
        <f t="shared" si="59"/>
        <v>0</v>
      </c>
      <c r="W27" s="3">
        <f>IFERROR(IF(#REF!&gt;0,#REF!,0),0)</f>
        <v>0</v>
      </c>
      <c r="X27" s="3">
        <f>IFERROR(IF(#REF!&lt;0,#REF!,0),0)</f>
        <v>0</v>
      </c>
      <c r="Y27" s="3">
        <f t="shared" si="60"/>
        <v>0</v>
      </c>
      <c r="Z27" s="3">
        <f t="shared" si="61"/>
        <v>0</v>
      </c>
      <c r="AA27" s="3">
        <f t="shared" si="62"/>
        <v>0</v>
      </c>
      <c r="AB27" s="3">
        <f t="shared" si="63"/>
        <v>0</v>
      </c>
      <c r="AC27" s="3">
        <f t="shared" si="64"/>
        <v>0</v>
      </c>
      <c r="AD27" s="3">
        <f t="shared" si="65"/>
        <v>0</v>
      </c>
      <c r="AE27" s="2">
        <f t="shared" si="66"/>
        <v>414</v>
      </c>
      <c r="AF27" s="2">
        <f t="shared" si="67"/>
        <v>0</v>
      </c>
      <c r="AG27" s="2">
        <f t="shared" si="68"/>
        <v>0</v>
      </c>
      <c r="AH27" s="2">
        <f t="shared" si="69"/>
        <v>0</v>
      </c>
      <c r="AI27" s="5">
        <f t="shared" si="70"/>
        <v>1656</v>
      </c>
      <c r="AJ27" s="5">
        <f t="shared" si="71"/>
        <v>0</v>
      </c>
      <c r="AK27" s="5">
        <f t="shared" si="72"/>
        <v>0</v>
      </c>
      <c r="AL27" s="5">
        <f t="shared" si="73"/>
        <v>0</v>
      </c>
      <c r="AM27" s="1">
        <f t="shared" si="6"/>
        <v>4</v>
      </c>
      <c r="AN27" s="1">
        <f t="shared" si="7"/>
        <v>0</v>
      </c>
      <c r="AO27" s="1">
        <f t="shared" si="8"/>
        <v>0</v>
      </c>
      <c r="AP27" s="1">
        <f t="shared" si="8"/>
        <v>0</v>
      </c>
      <c r="AQ27" s="51">
        <f t="shared" si="18"/>
        <v>0</v>
      </c>
      <c r="AR27" s="51"/>
      <c r="AS27" s="51"/>
      <c r="AT27" s="51"/>
      <c r="AU27" s="51"/>
      <c r="AV27" s="2">
        <f t="shared" si="74"/>
        <v>0</v>
      </c>
      <c r="AW27" s="2"/>
      <c r="AX27" s="2"/>
      <c r="AY27" s="2"/>
      <c r="AZ27" s="2"/>
      <c r="BA27" s="107"/>
    </row>
    <row r="28" spans="1:53" x14ac:dyDescent="0.2">
      <c r="A28" s="104">
        <v>19</v>
      </c>
      <c r="B28" s="30" t="s">
        <v>23</v>
      </c>
      <c r="C28" s="24">
        <v>2143</v>
      </c>
      <c r="D28" s="3">
        <v>0</v>
      </c>
      <c r="E28" s="3">
        <v>0</v>
      </c>
      <c r="F28" s="25">
        <v>0</v>
      </c>
      <c r="G28" s="24">
        <f t="shared" si="51"/>
        <v>1429</v>
      </c>
      <c r="H28" s="3">
        <f t="shared" si="52"/>
        <v>0</v>
      </c>
      <c r="I28" s="3">
        <f t="shared" si="53"/>
        <v>0</v>
      </c>
      <c r="J28" s="54">
        <f t="shared" si="54"/>
        <v>0</v>
      </c>
      <c r="K28" s="27">
        <v>1267</v>
      </c>
      <c r="L28" s="2">
        <v>0</v>
      </c>
      <c r="M28" s="2">
        <v>0</v>
      </c>
      <c r="N28" s="28">
        <v>0</v>
      </c>
      <c r="O28" s="26">
        <f t="shared" si="9"/>
        <v>88.66</v>
      </c>
      <c r="P28" s="16">
        <f t="shared" si="10"/>
        <v>0</v>
      </c>
      <c r="Q28" s="16">
        <f t="shared" si="11"/>
        <v>0</v>
      </c>
      <c r="R28" s="16">
        <f t="shared" si="55"/>
        <v>0</v>
      </c>
      <c r="S28" s="3">
        <f t="shared" si="56"/>
        <v>-162</v>
      </c>
      <c r="T28" s="3">
        <f t="shared" si="57"/>
        <v>0</v>
      </c>
      <c r="U28" s="3">
        <f t="shared" si="58"/>
        <v>-162</v>
      </c>
      <c r="V28" s="3">
        <f t="shared" si="59"/>
        <v>0</v>
      </c>
      <c r="W28" s="3">
        <f>IFERROR(IF(#REF!&gt;0,#REF!,0),0)</f>
        <v>0</v>
      </c>
      <c r="X28" s="3">
        <f>IFERROR(IF(#REF!&lt;0,#REF!,0),0)</f>
        <v>0</v>
      </c>
      <c r="Y28" s="3">
        <f t="shared" si="60"/>
        <v>0</v>
      </c>
      <c r="Z28" s="3">
        <f t="shared" si="61"/>
        <v>0</v>
      </c>
      <c r="AA28" s="3">
        <f t="shared" si="62"/>
        <v>0</v>
      </c>
      <c r="AB28" s="3">
        <f t="shared" si="63"/>
        <v>0</v>
      </c>
      <c r="AC28" s="3">
        <f t="shared" si="64"/>
        <v>0</v>
      </c>
      <c r="AD28" s="3">
        <f t="shared" si="65"/>
        <v>0</v>
      </c>
      <c r="AE28" s="2">
        <f t="shared" si="66"/>
        <v>158</v>
      </c>
      <c r="AF28" s="2">
        <f t="shared" si="67"/>
        <v>0</v>
      </c>
      <c r="AG28" s="2">
        <f t="shared" si="68"/>
        <v>0</v>
      </c>
      <c r="AH28" s="2">
        <f t="shared" si="69"/>
        <v>0</v>
      </c>
      <c r="AI28" s="5">
        <f t="shared" si="70"/>
        <v>876</v>
      </c>
      <c r="AJ28" s="5">
        <f t="shared" si="71"/>
        <v>0</v>
      </c>
      <c r="AK28" s="5">
        <f t="shared" si="72"/>
        <v>0</v>
      </c>
      <c r="AL28" s="5">
        <f t="shared" si="73"/>
        <v>0</v>
      </c>
      <c r="AM28" s="1">
        <f t="shared" si="6"/>
        <v>5.5</v>
      </c>
      <c r="AN28" s="1">
        <f t="shared" si="7"/>
        <v>0</v>
      </c>
      <c r="AO28" s="1">
        <f t="shared" si="8"/>
        <v>0</v>
      </c>
      <c r="AP28" s="1">
        <f t="shared" si="8"/>
        <v>0</v>
      </c>
      <c r="AQ28" s="51">
        <f t="shared" si="18"/>
        <v>0</v>
      </c>
      <c r="AR28" s="51"/>
      <c r="AS28" s="51"/>
      <c r="AT28" s="51"/>
      <c r="AU28" s="51"/>
      <c r="AV28" s="2">
        <f t="shared" si="74"/>
        <v>0</v>
      </c>
      <c r="AW28" s="2"/>
      <c r="AX28" s="2"/>
      <c r="AY28" s="2"/>
      <c r="AZ28" s="2"/>
      <c r="BA28" s="107"/>
    </row>
    <row r="29" spans="1:53" x14ac:dyDescent="0.2">
      <c r="A29" s="104">
        <v>20</v>
      </c>
      <c r="B29" s="30" t="s">
        <v>24</v>
      </c>
      <c r="C29" s="24">
        <v>533</v>
      </c>
      <c r="D29" s="3">
        <v>0</v>
      </c>
      <c r="E29" s="3">
        <v>0</v>
      </c>
      <c r="F29" s="25">
        <v>0</v>
      </c>
      <c r="G29" s="24">
        <f t="shared" si="51"/>
        <v>355</v>
      </c>
      <c r="H29" s="3">
        <f t="shared" si="52"/>
        <v>0</v>
      </c>
      <c r="I29" s="3">
        <f t="shared" si="53"/>
        <v>0</v>
      </c>
      <c r="J29" s="54">
        <f t="shared" si="54"/>
        <v>0</v>
      </c>
      <c r="K29" s="27">
        <v>346</v>
      </c>
      <c r="L29" s="2">
        <v>0</v>
      </c>
      <c r="M29" s="2">
        <v>0</v>
      </c>
      <c r="N29" s="28">
        <v>0</v>
      </c>
      <c r="O29" s="26">
        <f t="shared" si="9"/>
        <v>97.46</v>
      </c>
      <c r="P29" s="16">
        <f t="shared" si="10"/>
        <v>0</v>
      </c>
      <c r="Q29" s="16">
        <f t="shared" si="11"/>
        <v>0</v>
      </c>
      <c r="R29" s="16">
        <f t="shared" si="55"/>
        <v>0</v>
      </c>
      <c r="S29" s="3">
        <f t="shared" si="56"/>
        <v>-9</v>
      </c>
      <c r="T29" s="3">
        <f t="shared" si="57"/>
        <v>0</v>
      </c>
      <c r="U29" s="3">
        <f t="shared" si="58"/>
        <v>-9</v>
      </c>
      <c r="V29" s="3">
        <f t="shared" si="59"/>
        <v>0</v>
      </c>
      <c r="W29" s="3">
        <f>IFERROR(IF(#REF!&gt;0,#REF!,0),0)</f>
        <v>0</v>
      </c>
      <c r="X29" s="3">
        <f>IFERROR(IF(#REF!&lt;0,#REF!,0),0)</f>
        <v>0</v>
      </c>
      <c r="Y29" s="3">
        <f t="shared" si="60"/>
        <v>0</v>
      </c>
      <c r="Z29" s="3">
        <f t="shared" si="61"/>
        <v>0</v>
      </c>
      <c r="AA29" s="3">
        <f t="shared" si="62"/>
        <v>0</v>
      </c>
      <c r="AB29" s="3">
        <f t="shared" si="63"/>
        <v>0</v>
      </c>
      <c r="AC29" s="3">
        <f t="shared" si="64"/>
        <v>0</v>
      </c>
      <c r="AD29" s="3">
        <f t="shared" si="65"/>
        <v>0</v>
      </c>
      <c r="AE29" s="2">
        <f t="shared" si="66"/>
        <v>43</v>
      </c>
      <c r="AF29" s="2">
        <f t="shared" si="67"/>
        <v>0</v>
      </c>
      <c r="AG29" s="2">
        <f t="shared" si="68"/>
        <v>0</v>
      </c>
      <c r="AH29" s="2">
        <f t="shared" si="69"/>
        <v>0</v>
      </c>
      <c r="AI29" s="5">
        <f t="shared" si="70"/>
        <v>187</v>
      </c>
      <c r="AJ29" s="5">
        <f t="shared" si="71"/>
        <v>0</v>
      </c>
      <c r="AK29" s="5">
        <f t="shared" si="72"/>
        <v>0</v>
      </c>
      <c r="AL29" s="5">
        <f t="shared" si="73"/>
        <v>0</v>
      </c>
      <c r="AM29" s="1">
        <f t="shared" si="6"/>
        <v>4.3</v>
      </c>
      <c r="AN29" s="1">
        <f t="shared" si="7"/>
        <v>0</v>
      </c>
      <c r="AO29" s="1">
        <f t="shared" si="8"/>
        <v>0</v>
      </c>
      <c r="AP29" s="1">
        <f t="shared" si="8"/>
        <v>0</v>
      </c>
      <c r="AQ29" s="51">
        <f t="shared" si="18"/>
        <v>0</v>
      </c>
      <c r="AR29" s="51"/>
      <c r="AS29" s="51"/>
      <c r="AT29" s="51"/>
      <c r="AU29" s="51"/>
      <c r="AV29" s="2">
        <f t="shared" si="74"/>
        <v>0</v>
      </c>
      <c r="AW29" s="2"/>
      <c r="AX29" s="2"/>
      <c r="AY29" s="2"/>
      <c r="AZ29" s="2"/>
      <c r="BA29" s="107"/>
    </row>
    <row r="30" spans="1:53" x14ac:dyDescent="0.2">
      <c r="A30" s="104">
        <v>21</v>
      </c>
      <c r="B30" s="30" t="s">
        <v>90</v>
      </c>
      <c r="C30" s="24">
        <v>5501</v>
      </c>
      <c r="D30" s="3">
        <v>0</v>
      </c>
      <c r="E30" s="3">
        <v>0</v>
      </c>
      <c r="F30" s="25">
        <v>5</v>
      </c>
      <c r="G30" s="24">
        <f t="shared" si="51"/>
        <v>3667</v>
      </c>
      <c r="H30" s="3">
        <f t="shared" si="52"/>
        <v>0</v>
      </c>
      <c r="I30" s="3">
        <f t="shared" si="53"/>
        <v>0</v>
      </c>
      <c r="J30" s="54">
        <f t="shared" si="54"/>
        <v>3</v>
      </c>
      <c r="K30" s="27">
        <v>4014</v>
      </c>
      <c r="L30" s="2">
        <v>0</v>
      </c>
      <c r="M30" s="2">
        <v>0</v>
      </c>
      <c r="N30" s="28">
        <v>4</v>
      </c>
      <c r="O30" s="26">
        <f t="shared" si="9"/>
        <v>109.46</v>
      </c>
      <c r="P30" s="16">
        <f t="shared" si="10"/>
        <v>0</v>
      </c>
      <c r="Q30" s="16">
        <f t="shared" si="11"/>
        <v>0</v>
      </c>
      <c r="R30" s="16">
        <f t="shared" si="55"/>
        <v>133.33000000000001</v>
      </c>
      <c r="S30" s="3">
        <f t="shared" si="56"/>
        <v>347</v>
      </c>
      <c r="T30" s="3">
        <f t="shared" si="57"/>
        <v>347</v>
      </c>
      <c r="U30" s="3">
        <f t="shared" si="58"/>
        <v>0</v>
      </c>
      <c r="V30" s="3">
        <f t="shared" si="59"/>
        <v>0</v>
      </c>
      <c r="W30" s="3">
        <f>IFERROR(IF(#REF!&gt;0,#REF!,0),0)</f>
        <v>0</v>
      </c>
      <c r="X30" s="3">
        <f>IFERROR(IF(#REF!&lt;0,#REF!,0),0)</f>
        <v>0</v>
      </c>
      <c r="Y30" s="3">
        <f t="shared" si="60"/>
        <v>0</v>
      </c>
      <c r="Z30" s="3">
        <f t="shared" si="61"/>
        <v>0</v>
      </c>
      <c r="AA30" s="3">
        <f t="shared" si="62"/>
        <v>0</v>
      </c>
      <c r="AB30" s="3">
        <f t="shared" si="63"/>
        <v>1</v>
      </c>
      <c r="AC30" s="3">
        <f t="shared" si="64"/>
        <v>1</v>
      </c>
      <c r="AD30" s="3">
        <f t="shared" si="65"/>
        <v>0</v>
      </c>
      <c r="AE30" s="2">
        <f t="shared" si="66"/>
        <v>502</v>
      </c>
      <c r="AF30" s="2">
        <f t="shared" si="67"/>
        <v>0</v>
      </c>
      <c r="AG30" s="2">
        <f t="shared" si="68"/>
        <v>0</v>
      </c>
      <c r="AH30" s="2">
        <f t="shared" si="69"/>
        <v>1</v>
      </c>
      <c r="AI30" s="5">
        <f t="shared" si="70"/>
        <v>1487</v>
      </c>
      <c r="AJ30" s="5">
        <f t="shared" si="71"/>
        <v>0</v>
      </c>
      <c r="AK30" s="5">
        <f t="shared" si="72"/>
        <v>0</v>
      </c>
      <c r="AL30" s="5">
        <f t="shared" si="73"/>
        <v>1</v>
      </c>
      <c r="AM30" s="1">
        <f t="shared" si="6"/>
        <v>3</v>
      </c>
      <c r="AN30" s="1">
        <f t="shared" si="7"/>
        <v>0</v>
      </c>
      <c r="AO30" s="1">
        <f t="shared" si="8"/>
        <v>0</v>
      </c>
      <c r="AP30" s="1">
        <f t="shared" si="8"/>
        <v>1</v>
      </c>
      <c r="AQ30" s="113">
        <f t="shared" si="18"/>
        <v>88</v>
      </c>
      <c r="AR30" s="113">
        <f>56+32</f>
        <v>88</v>
      </c>
      <c r="AS30" s="51"/>
      <c r="AT30" s="51"/>
      <c r="AU30" s="51"/>
      <c r="AV30" s="2"/>
      <c r="AW30" s="2"/>
      <c r="AX30" s="2"/>
      <c r="AY30" s="2"/>
      <c r="AZ30" s="2"/>
      <c r="BA30" s="112" t="s">
        <v>138</v>
      </c>
    </row>
    <row r="31" spans="1:53" x14ac:dyDescent="0.2">
      <c r="A31" s="104">
        <v>22</v>
      </c>
      <c r="B31" s="30" t="s">
        <v>25</v>
      </c>
      <c r="C31" s="24">
        <v>2231</v>
      </c>
      <c r="D31" s="3">
        <v>0</v>
      </c>
      <c r="E31" s="3">
        <v>0</v>
      </c>
      <c r="F31" s="25">
        <v>0</v>
      </c>
      <c r="G31" s="24">
        <f t="shared" si="51"/>
        <v>1487</v>
      </c>
      <c r="H31" s="3">
        <f t="shared" si="52"/>
        <v>0</v>
      </c>
      <c r="I31" s="3">
        <f t="shared" si="53"/>
        <v>0</v>
      </c>
      <c r="J31" s="54">
        <f t="shared" si="54"/>
        <v>0</v>
      </c>
      <c r="K31" s="27">
        <v>1367</v>
      </c>
      <c r="L31" s="2">
        <v>0</v>
      </c>
      <c r="M31" s="2">
        <v>0</v>
      </c>
      <c r="N31" s="28">
        <v>0</v>
      </c>
      <c r="O31" s="26">
        <f t="shared" si="9"/>
        <v>91.93</v>
      </c>
      <c r="P31" s="16">
        <f t="shared" si="10"/>
        <v>0</v>
      </c>
      <c r="Q31" s="16">
        <f t="shared" si="11"/>
        <v>0</v>
      </c>
      <c r="R31" s="16">
        <f t="shared" si="55"/>
        <v>0</v>
      </c>
      <c r="S31" s="3">
        <f t="shared" si="56"/>
        <v>-120</v>
      </c>
      <c r="T31" s="3">
        <f t="shared" si="57"/>
        <v>0</v>
      </c>
      <c r="U31" s="3">
        <f t="shared" si="58"/>
        <v>-120</v>
      </c>
      <c r="V31" s="3">
        <f t="shared" si="59"/>
        <v>0</v>
      </c>
      <c r="W31" s="3">
        <f>IFERROR(IF(#REF!&gt;0,#REF!,0),0)</f>
        <v>0</v>
      </c>
      <c r="X31" s="3">
        <f>IFERROR(IF(#REF!&lt;0,#REF!,0),0)</f>
        <v>0</v>
      </c>
      <c r="Y31" s="3">
        <f t="shared" si="60"/>
        <v>0</v>
      </c>
      <c r="Z31" s="3">
        <f t="shared" si="61"/>
        <v>0</v>
      </c>
      <c r="AA31" s="3">
        <f t="shared" si="62"/>
        <v>0</v>
      </c>
      <c r="AB31" s="3">
        <f t="shared" si="63"/>
        <v>0</v>
      </c>
      <c r="AC31" s="3">
        <f t="shared" si="64"/>
        <v>0</v>
      </c>
      <c r="AD31" s="3">
        <f t="shared" si="65"/>
        <v>0</v>
      </c>
      <c r="AE31" s="2">
        <f t="shared" si="66"/>
        <v>171</v>
      </c>
      <c r="AF31" s="2">
        <f t="shared" si="67"/>
        <v>0</v>
      </c>
      <c r="AG31" s="2">
        <f t="shared" si="68"/>
        <v>0</v>
      </c>
      <c r="AH31" s="2">
        <f t="shared" si="69"/>
        <v>0</v>
      </c>
      <c r="AI31" s="5">
        <f t="shared" si="70"/>
        <v>864</v>
      </c>
      <c r="AJ31" s="5">
        <f t="shared" si="71"/>
        <v>0</v>
      </c>
      <c r="AK31" s="5">
        <f t="shared" si="72"/>
        <v>0</v>
      </c>
      <c r="AL31" s="5">
        <f t="shared" si="73"/>
        <v>0</v>
      </c>
      <c r="AM31" s="1">
        <f t="shared" si="6"/>
        <v>5.0999999999999996</v>
      </c>
      <c r="AN31" s="1">
        <f t="shared" si="7"/>
        <v>0</v>
      </c>
      <c r="AO31" s="1">
        <f t="shared" si="8"/>
        <v>0</v>
      </c>
      <c r="AP31" s="1">
        <f t="shared" si="8"/>
        <v>0</v>
      </c>
      <c r="AQ31" s="51">
        <f t="shared" si="18"/>
        <v>0</v>
      </c>
      <c r="AR31" s="51"/>
      <c r="AS31" s="51"/>
      <c r="AT31" s="51"/>
      <c r="AU31" s="51"/>
      <c r="AV31" s="2"/>
      <c r="AW31" s="2"/>
      <c r="AX31" s="2"/>
      <c r="AY31" s="2"/>
      <c r="AZ31" s="2"/>
      <c r="BA31" s="107"/>
    </row>
    <row r="32" spans="1:53" x14ac:dyDescent="0.2">
      <c r="A32" s="104">
        <v>23</v>
      </c>
      <c r="B32" s="30" t="s">
        <v>26</v>
      </c>
      <c r="C32" s="24">
        <v>832</v>
      </c>
      <c r="D32" s="3">
        <v>0</v>
      </c>
      <c r="E32" s="3">
        <v>0</v>
      </c>
      <c r="F32" s="25">
        <v>0</v>
      </c>
      <c r="G32" s="24">
        <f t="shared" si="51"/>
        <v>555</v>
      </c>
      <c r="H32" s="3">
        <f t="shared" si="52"/>
        <v>0</v>
      </c>
      <c r="I32" s="3">
        <f t="shared" si="53"/>
        <v>0</v>
      </c>
      <c r="J32" s="54">
        <f t="shared" si="54"/>
        <v>0</v>
      </c>
      <c r="K32" s="27">
        <v>512</v>
      </c>
      <c r="L32" s="2">
        <v>0</v>
      </c>
      <c r="M32" s="2">
        <v>0</v>
      </c>
      <c r="N32" s="28">
        <v>0</v>
      </c>
      <c r="O32" s="26">
        <f t="shared" si="9"/>
        <v>92.25</v>
      </c>
      <c r="P32" s="16">
        <f t="shared" si="10"/>
        <v>0</v>
      </c>
      <c r="Q32" s="16">
        <f t="shared" si="11"/>
        <v>0</v>
      </c>
      <c r="R32" s="16">
        <f t="shared" si="55"/>
        <v>0</v>
      </c>
      <c r="S32" s="3">
        <f t="shared" si="56"/>
        <v>-43</v>
      </c>
      <c r="T32" s="3">
        <f t="shared" si="57"/>
        <v>0</v>
      </c>
      <c r="U32" s="3">
        <f t="shared" si="58"/>
        <v>-43</v>
      </c>
      <c r="V32" s="3">
        <f t="shared" si="59"/>
        <v>0</v>
      </c>
      <c r="W32" s="3">
        <f>IFERROR(IF(#REF!&gt;0,#REF!,0),0)</f>
        <v>0</v>
      </c>
      <c r="X32" s="3">
        <f>IFERROR(IF(#REF!&lt;0,#REF!,0),0)</f>
        <v>0</v>
      </c>
      <c r="Y32" s="3">
        <f t="shared" si="60"/>
        <v>0</v>
      </c>
      <c r="Z32" s="3">
        <f t="shared" si="61"/>
        <v>0</v>
      </c>
      <c r="AA32" s="3">
        <f t="shared" si="62"/>
        <v>0</v>
      </c>
      <c r="AB32" s="3">
        <f t="shared" si="63"/>
        <v>0</v>
      </c>
      <c r="AC32" s="3">
        <f t="shared" si="64"/>
        <v>0</v>
      </c>
      <c r="AD32" s="3">
        <f t="shared" si="65"/>
        <v>0</v>
      </c>
      <c r="AE32" s="2">
        <f t="shared" si="66"/>
        <v>64</v>
      </c>
      <c r="AF32" s="2">
        <f t="shared" si="67"/>
        <v>0</v>
      </c>
      <c r="AG32" s="2">
        <f t="shared" si="68"/>
        <v>0</v>
      </c>
      <c r="AH32" s="2">
        <f t="shared" si="69"/>
        <v>0</v>
      </c>
      <c r="AI32" s="5">
        <f t="shared" si="70"/>
        <v>320</v>
      </c>
      <c r="AJ32" s="5">
        <f t="shared" si="71"/>
        <v>0</v>
      </c>
      <c r="AK32" s="5">
        <f t="shared" si="72"/>
        <v>0</v>
      </c>
      <c r="AL32" s="5">
        <f t="shared" si="73"/>
        <v>0</v>
      </c>
      <c r="AM32" s="1">
        <f t="shared" si="6"/>
        <v>5</v>
      </c>
      <c r="AN32" s="1">
        <f t="shared" si="7"/>
        <v>0</v>
      </c>
      <c r="AO32" s="1">
        <f t="shared" si="8"/>
        <v>0</v>
      </c>
      <c r="AP32" s="1">
        <f t="shared" si="8"/>
        <v>0</v>
      </c>
      <c r="AQ32" s="51">
        <f t="shared" si="18"/>
        <v>0</v>
      </c>
      <c r="AR32" s="51"/>
      <c r="AS32" s="51"/>
      <c r="AT32" s="51"/>
      <c r="AU32" s="51"/>
      <c r="AV32" s="2">
        <f t="shared" si="74"/>
        <v>0</v>
      </c>
      <c r="AW32" s="2"/>
      <c r="AX32" s="2"/>
      <c r="AY32" s="2"/>
      <c r="AZ32" s="2"/>
      <c r="BA32" s="107"/>
    </row>
    <row r="33" spans="1:53" ht="83.25" x14ac:dyDescent="0.2">
      <c r="A33" s="104">
        <v>24</v>
      </c>
      <c r="B33" s="30" t="s">
        <v>91</v>
      </c>
      <c r="C33" s="24">
        <v>749</v>
      </c>
      <c r="D33" s="3">
        <v>0</v>
      </c>
      <c r="E33" s="3">
        <v>0</v>
      </c>
      <c r="F33" s="25">
        <v>0</v>
      </c>
      <c r="G33" s="24">
        <f t="shared" si="51"/>
        <v>499</v>
      </c>
      <c r="H33" s="3">
        <f t="shared" si="52"/>
        <v>0</v>
      </c>
      <c r="I33" s="3">
        <f t="shared" si="53"/>
        <v>0</v>
      </c>
      <c r="J33" s="54">
        <f t="shared" si="54"/>
        <v>0</v>
      </c>
      <c r="K33" s="27">
        <v>510</v>
      </c>
      <c r="L33" s="2">
        <v>0</v>
      </c>
      <c r="M33" s="2">
        <v>0</v>
      </c>
      <c r="N33" s="28">
        <v>0</v>
      </c>
      <c r="O33" s="26">
        <f t="shared" si="9"/>
        <v>102.2</v>
      </c>
      <c r="P33" s="16">
        <f t="shared" si="10"/>
        <v>0</v>
      </c>
      <c r="Q33" s="16">
        <f t="shared" si="11"/>
        <v>0</v>
      </c>
      <c r="R33" s="16">
        <f t="shared" si="55"/>
        <v>0</v>
      </c>
      <c r="S33" s="3">
        <f t="shared" si="56"/>
        <v>11</v>
      </c>
      <c r="T33" s="3">
        <f t="shared" si="57"/>
        <v>11</v>
      </c>
      <c r="U33" s="3">
        <f t="shared" si="58"/>
        <v>0</v>
      </c>
      <c r="V33" s="3">
        <f t="shared" si="59"/>
        <v>0</v>
      </c>
      <c r="W33" s="3">
        <f>IFERROR(IF(#REF!&gt;0,#REF!,0),0)</f>
        <v>0</v>
      </c>
      <c r="X33" s="3">
        <f>IFERROR(IF(#REF!&lt;0,#REF!,0),0)</f>
        <v>0</v>
      </c>
      <c r="Y33" s="3">
        <f t="shared" si="60"/>
        <v>0</v>
      </c>
      <c r="Z33" s="3">
        <f t="shared" si="61"/>
        <v>0</v>
      </c>
      <c r="AA33" s="3">
        <f t="shared" si="62"/>
        <v>0</v>
      </c>
      <c r="AB33" s="3">
        <f t="shared" si="63"/>
        <v>0</v>
      </c>
      <c r="AC33" s="3">
        <f t="shared" si="64"/>
        <v>0</v>
      </c>
      <c r="AD33" s="3">
        <f t="shared" si="65"/>
        <v>0</v>
      </c>
      <c r="AE33" s="2">
        <f t="shared" si="66"/>
        <v>64</v>
      </c>
      <c r="AF33" s="2">
        <f t="shared" si="67"/>
        <v>0</v>
      </c>
      <c r="AG33" s="2">
        <f t="shared" si="68"/>
        <v>0</v>
      </c>
      <c r="AH33" s="2">
        <f t="shared" si="69"/>
        <v>0</v>
      </c>
      <c r="AI33" s="5">
        <f t="shared" si="70"/>
        <v>239</v>
      </c>
      <c r="AJ33" s="5">
        <f t="shared" si="71"/>
        <v>0</v>
      </c>
      <c r="AK33" s="5">
        <f t="shared" si="72"/>
        <v>0</v>
      </c>
      <c r="AL33" s="5">
        <f t="shared" si="73"/>
        <v>0</v>
      </c>
      <c r="AM33" s="1">
        <f t="shared" si="6"/>
        <v>3.7</v>
      </c>
      <c r="AN33" s="1">
        <f t="shared" si="7"/>
        <v>0</v>
      </c>
      <c r="AO33" s="1">
        <f t="shared" si="8"/>
        <v>0</v>
      </c>
      <c r="AP33" s="1">
        <f t="shared" si="8"/>
        <v>0</v>
      </c>
      <c r="AQ33" s="113">
        <f t="shared" si="18"/>
        <v>137</v>
      </c>
      <c r="AR33" s="113">
        <v>137</v>
      </c>
      <c r="AS33" s="100"/>
      <c r="AT33" s="100"/>
      <c r="AU33" s="100"/>
      <c r="AV33" s="111">
        <f t="shared" si="74"/>
        <v>0</v>
      </c>
      <c r="AW33" s="111"/>
      <c r="AX33" s="111"/>
      <c r="AY33" s="111"/>
      <c r="AZ33" s="111"/>
      <c r="BA33" s="99" t="s">
        <v>126</v>
      </c>
    </row>
    <row r="34" spans="1:53" x14ac:dyDescent="0.2">
      <c r="A34" s="104">
        <v>25</v>
      </c>
      <c r="B34" s="30" t="s">
        <v>27</v>
      </c>
      <c r="C34" s="24">
        <v>2141</v>
      </c>
      <c r="D34" s="3">
        <v>0</v>
      </c>
      <c r="E34" s="3">
        <v>0</v>
      </c>
      <c r="F34" s="25">
        <v>0</v>
      </c>
      <c r="G34" s="24">
        <f t="shared" si="51"/>
        <v>1427</v>
      </c>
      <c r="H34" s="3">
        <f t="shared" si="52"/>
        <v>0</v>
      </c>
      <c r="I34" s="3">
        <f t="shared" si="53"/>
        <v>0</v>
      </c>
      <c r="J34" s="54">
        <f t="shared" si="54"/>
        <v>0</v>
      </c>
      <c r="K34" s="27">
        <v>1442</v>
      </c>
      <c r="L34" s="2">
        <v>0</v>
      </c>
      <c r="M34" s="2">
        <v>0</v>
      </c>
      <c r="N34" s="28">
        <v>0</v>
      </c>
      <c r="O34" s="26">
        <f t="shared" si="9"/>
        <v>101.05</v>
      </c>
      <c r="P34" s="16">
        <f t="shared" si="10"/>
        <v>0</v>
      </c>
      <c r="Q34" s="16">
        <f t="shared" si="11"/>
        <v>0</v>
      </c>
      <c r="R34" s="16">
        <f t="shared" si="55"/>
        <v>0</v>
      </c>
      <c r="S34" s="3">
        <f t="shared" si="56"/>
        <v>15</v>
      </c>
      <c r="T34" s="3">
        <f t="shared" si="57"/>
        <v>15</v>
      </c>
      <c r="U34" s="3">
        <f t="shared" si="58"/>
        <v>0</v>
      </c>
      <c r="V34" s="3">
        <f t="shared" si="59"/>
        <v>0</v>
      </c>
      <c r="W34" s="3">
        <f>IFERROR(IF(#REF!&gt;0,#REF!,0),0)</f>
        <v>0</v>
      </c>
      <c r="X34" s="3">
        <f>IFERROR(IF(#REF!&lt;0,#REF!,0),0)</f>
        <v>0</v>
      </c>
      <c r="Y34" s="3">
        <f t="shared" si="60"/>
        <v>0</v>
      </c>
      <c r="Z34" s="3">
        <f t="shared" si="61"/>
        <v>0</v>
      </c>
      <c r="AA34" s="3">
        <f t="shared" si="62"/>
        <v>0</v>
      </c>
      <c r="AB34" s="3">
        <f t="shared" si="63"/>
        <v>0</v>
      </c>
      <c r="AC34" s="3">
        <f t="shared" si="64"/>
        <v>0</v>
      </c>
      <c r="AD34" s="3">
        <f t="shared" si="65"/>
        <v>0</v>
      </c>
      <c r="AE34" s="2">
        <f t="shared" si="66"/>
        <v>180</v>
      </c>
      <c r="AF34" s="2">
        <f t="shared" si="67"/>
        <v>0</v>
      </c>
      <c r="AG34" s="2">
        <f t="shared" si="68"/>
        <v>0</v>
      </c>
      <c r="AH34" s="2">
        <f t="shared" si="69"/>
        <v>0</v>
      </c>
      <c r="AI34" s="5">
        <f t="shared" si="70"/>
        <v>699</v>
      </c>
      <c r="AJ34" s="5">
        <f t="shared" si="71"/>
        <v>0</v>
      </c>
      <c r="AK34" s="5">
        <f t="shared" si="72"/>
        <v>0</v>
      </c>
      <c r="AL34" s="5">
        <f t="shared" si="73"/>
        <v>0</v>
      </c>
      <c r="AM34" s="1">
        <f t="shared" si="6"/>
        <v>3.9</v>
      </c>
      <c r="AN34" s="1">
        <f t="shared" si="7"/>
        <v>0</v>
      </c>
      <c r="AO34" s="1">
        <f t="shared" si="8"/>
        <v>0</v>
      </c>
      <c r="AP34" s="1">
        <f t="shared" si="8"/>
        <v>0</v>
      </c>
      <c r="AQ34" s="51">
        <f t="shared" si="18"/>
        <v>0</v>
      </c>
      <c r="AR34" s="51"/>
      <c r="AS34" s="51"/>
      <c r="AT34" s="51"/>
      <c r="AU34" s="51"/>
      <c r="AV34" s="2">
        <f t="shared" si="74"/>
        <v>0</v>
      </c>
      <c r="AW34" s="2"/>
      <c r="AX34" s="2"/>
      <c r="AY34" s="2"/>
      <c r="AZ34" s="2"/>
      <c r="BA34" s="107"/>
    </row>
    <row r="35" spans="1:53" x14ac:dyDescent="0.2">
      <c r="A35" s="104">
        <v>26</v>
      </c>
      <c r="B35" s="30" t="s">
        <v>59</v>
      </c>
      <c r="C35" s="24">
        <v>5559</v>
      </c>
      <c r="D35" s="3">
        <v>0</v>
      </c>
      <c r="E35" s="3">
        <v>0</v>
      </c>
      <c r="F35" s="25">
        <v>0</v>
      </c>
      <c r="G35" s="24">
        <f t="shared" si="51"/>
        <v>3706</v>
      </c>
      <c r="H35" s="3">
        <f t="shared" si="52"/>
        <v>0</v>
      </c>
      <c r="I35" s="3">
        <f t="shared" si="53"/>
        <v>0</v>
      </c>
      <c r="J35" s="54">
        <f t="shared" si="54"/>
        <v>0</v>
      </c>
      <c r="K35" s="27">
        <v>3719</v>
      </c>
      <c r="L35" s="2">
        <v>0</v>
      </c>
      <c r="M35" s="2">
        <v>0</v>
      </c>
      <c r="N35" s="28">
        <v>0</v>
      </c>
      <c r="O35" s="26">
        <f t="shared" si="9"/>
        <v>100.35</v>
      </c>
      <c r="P35" s="16">
        <f t="shared" si="10"/>
        <v>0</v>
      </c>
      <c r="Q35" s="16">
        <f t="shared" si="11"/>
        <v>0</v>
      </c>
      <c r="R35" s="16">
        <f t="shared" si="55"/>
        <v>0</v>
      </c>
      <c r="S35" s="3">
        <f t="shared" si="56"/>
        <v>13</v>
      </c>
      <c r="T35" s="3">
        <f t="shared" si="57"/>
        <v>13</v>
      </c>
      <c r="U35" s="3">
        <f t="shared" si="58"/>
        <v>0</v>
      </c>
      <c r="V35" s="3">
        <f t="shared" si="59"/>
        <v>0</v>
      </c>
      <c r="W35" s="3">
        <f>IFERROR(IF(#REF!&gt;0,#REF!,0),0)</f>
        <v>0</v>
      </c>
      <c r="X35" s="3">
        <f>IFERROR(IF(#REF!&lt;0,#REF!,0),0)</f>
        <v>0</v>
      </c>
      <c r="Y35" s="3">
        <f t="shared" si="60"/>
        <v>0</v>
      </c>
      <c r="Z35" s="3">
        <f t="shared" si="61"/>
        <v>0</v>
      </c>
      <c r="AA35" s="3">
        <f t="shared" si="62"/>
        <v>0</v>
      </c>
      <c r="AB35" s="3">
        <f t="shared" si="63"/>
        <v>0</v>
      </c>
      <c r="AC35" s="3">
        <f t="shared" si="64"/>
        <v>0</v>
      </c>
      <c r="AD35" s="3">
        <f t="shared" si="65"/>
        <v>0</v>
      </c>
      <c r="AE35" s="2">
        <f t="shared" si="66"/>
        <v>465</v>
      </c>
      <c r="AF35" s="2">
        <f t="shared" si="67"/>
        <v>0</v>
      </c>
      <c r="AG35" s="2">
        <f t="shared" si="68"/>
        <v>0</v>
      </c>
      <c r="AH35" s="2">
        <f t="shared" si="69"/>
        <v>0</v>
      </c>
      <c r="AI35" s="5">
        <f t="shared" si="70"/>
        <v>1840</v>
      </c>
      <c r="AJ35" s="5">
        <f t="shared" si="71"/>
        <v>0</v>
      </c>
      <c r="AK35" s="5">
        <f t="shared" si="72"/>
        <v>0</v>
      </c>
      <c r="AL35" s="5">
        <f t="shared" si="73"/>
        <v>0</v>
      </c>
      <c r="AM35" s="1">
        <f t="shared" si="6"/>
        <v>4</v>
      </c>
      <c r="AN35" s="1">
        <f t="shared" si="7"/>
        <v>0</v>
      </c>
      <c r="AO35" s="1">
        <f t="shared" si="8"/>
        <v>0</v>
      </c>
      <c r="AP35" s="1">
        <f t="shared" si="8"/>
        <v>0</v>
      </c>
      <c r="AQ35" s="114">
        <f t="shared" si="18"/>
        <v>0</v>
      </c>
      <c r="AR35" s="114">
        <v>0</v>
      </c>
      <c r="AS35" s="51"/>
      <c r="AT35" s="51"/>
      <c r="AU35" s="51"/>
      <c r="AV35" s="53"/>
      <c r="AW35" s="53"/>
      <c r="AX35" s="53"/>
      <c r="AY35" s="53"/>
      <c r="AZ35" s="53"/>
      <c r="BA35" s="112" t="s">
        <v>125</v>
      </c>
    </row>
    <row r="36" spans="1:53" x14ac:dyDescent="0.2">
      <c r="A36" s="104">
        <v>27</v>
      </c>
      <c r="B36" s="30" t="s">
        <v>28</v>
      </c>
      <c r="C36" s="24">
        <v>2049</v>
      </c>
      <c r="D36" s="3">
        <v>0</v>
      </c>
      <c r="E36" s="3">
        <v>0</v>
      </c>
      <c r="F36" s="25">
        <v>0</v>
      </c>
      <c r="G36" s="24">
        <f t="shared" si="51"/>
        <v>1366</v>
      </c>
      <c r="H36" s="3">
        <f t="shared" si="52"/>
        <v>0</v>
      </c>
      <c r="I36" s="3">
        <f t="shared" si="53"/>
        <v>0</v>
      </c>
      <c r="J36" s="54">
        <f t="shared" si="54"/>
        <v>0</v>
      </c>
      <c r="K36" s="27">
        <v>1337</v>
      </c>
      <c r="L36" s="2">
        <v>0</v>
      </c>
      <c r="M36" s="2">
        <v>0</v>
      </c>
      <c r="N36" s="28">
        <v>0</v>
      </c>
      <c r="O36" s="26">
        <f t="shared" si="9"/>
        <v>97.88</v>
      </c>
      <c r="P36" s="16">
        <f t="shared" si="10"/>
        <v>0</v>
      </c>
      <c r="Q36" s="16">
        <f t="shared" si="11"/>
        <v>0</v>
      </c>
      <c r="R36" s="16">
        <f t="shared" si="55"/>
        <v>0</v>
      </c>
      <c r="S36" s="3">
        <f t="shared" si="56"/>
        <v>-29</v>
      </c>
      <c r="T36" s="3">
        <f t="shared" si="57"/>
        <v>0</v>
      </c>
      <c r="U36" s="3">
        <f t="shared" si="58"/>
        <v>-29</v>
      </c>
      <c r="V36" s="3">
        <f t="shared" si="59"/>
        <v>0</v>
      </c>
      <c r="W36" s="3">
        <f>IFERROR(IF(#REF!&gt;0,#REF!,0),0)</f>
        <v>0</v>
      </c>
      <c r="X36" s="3">
        <f>IFERROR(IF(#REF!&lt;0,#REF!,0),0)</f>
        <v>0</v>
      </c>
      <c r="Y36" s="3">
        <f t="shared" si="60"/>
        <v>0</v>
      </c>
      <c r="Z36" s="3">
        <f t="shared" si="61"/>
        <v>0</v>
      </c>
      <c r="AA36" s="3">
        <f t="shared" si="62"/>
        <v>0</v>
      </c>
      <c r="AB36" s="3">
        <f t="shared" si="63"/>
        <v>0</v>
      </c>
      <c r="AC36" s="3">
        <f t="shared" si="64"/>
        <v>0</v>
      </c>
      <c r="AD36" s="3">
        <f t="shared" si="65"/>
        <v>0</v>
      </c>
      <c r="AE36" s="2">
        <f t="shared" si="66"/>
        <v>167</v>
      </c>
      <c r="AF36" s="2">
        <f t="shared" si="67"/>
        <v>0</v>
      </c>
      <c r="AG36" s="2">
        <f t="shared" si="68"/>
        <v>0</v>
      </c>
      <c r="AH36" s="2">
        <f t="shared" si="69"/>
        <v>0</v>
      </c>
      <c r="AI36" s="5">
        <f t="shared" si="70"/>
        <v>712</v>
      </c>
      <c r="AJ36" s="5">
        <f t="shared" si="71"/>
        <v>0</v>
      </c>
      <c r="AK36" s="5">
        <f t="shared" si="72"/>
        <v>0</v>
      </c>
      <c r="AL36" s="5">
        <f t="shared" si="73"/>
        <v>0</v>
      </c>
      <c r="AM36" s="1">
        <f t="shared" si="6"/>
        <v>4.3</v>
      </c>
      <c r="AN36" s="1">
        <f t="shared" si="7"/>
        <v>0</v>
      </c>
      <c r="AO36" s="1">
        <f t="shared" si="8"/>
        <v>0</v>
      </c>
      <c r="AP36" s="1">
        <f t="shared" si="8"/>
        <v>0</v>
      </c>
      <c r="AQ36" s="51">
        <f t="shared" si="18"/>
        <v>0</v>
      </c>
      <c r="AR36" s="51"/>
      <c r="AS36" s="51"/>
      <c r="AT36" s="51"/>
      <c r="AU36" s="51"/>
      <c r="AV36" s="53"/>
      <c r="AW36" s="53"/>
      <c r="AX36" s="53"/>
      <c r="AY36" s="53"/>
      <c r="AZ36" s="53"/>
      <c r="BA36" s="107"/>
    </row>
    <row r="37" spans="1:53" ht="83.25" x14ac:dyDescent="0.2">
      <c r="A37" s="104">
        <v>28</v>
      </c>
      <c r="B37" s="30" t="s">
        <v>92</v>
      </c>
      <c r="C37" s="24">
        <v>6004</v>
      </c>
      <c r="D37" s="3">
        <v>0</v>
      </c>
      <c r="E37" s="3">
        <v>0</v>
      </c>
      <c r="F37" s="25">
        <v>0</v>
      </c>
      <c r="G37" s="24">
        <f t="shared" si="51"/>
        <v>4003</v>
      </c>
      <c r="H37" s="3">
        <f t="shared" si="52"/>
        <v>0</v>
      </c>
      <c r="I37" s="3">
        <f t="shared" si="53"/>
        <v>0</v>
      </c>
      <c r="J37" s="54">
        <f t="shared" si="54"/>
        <v>0</v>
      </c>
      <c r="K37" s="27">
        <v>4092</v>
      </c>
      <c r="L37" s="2">
        <v>0</v>
      </c>
      <c r="M37" s="2">
        <v>0</v>
      </c>
      <c r="N37" s="28">
        <v>0</v>
      </c>
      <c r="O37" s="26">
        <f t="shared" si="9"/>
        <v>102.22</v>
      </c>
      <c r="P37" s="16">
        <f t="shared" si="10"/>
        <v>0</v>
      </c>
      <c r="Q37" s="16">
        <f t="shared" si="11"/>
        <v>0</v>
      </c>
      <c r="R37" s="16">
        <f t="shared" si="55"/>
        <v>0</v>
      </c>
      <c r="S37" s="3">
        <f t="shared" si="56"/>
        <v>89</v>
      </c>
      <c r="T37" s="3">
        <f t="shared" si="57"/>
        <v>89</v>
      </c>
      <c r="U37" s="3">
        <f t="shared" si="58"/>
        <v>0</v>
      </c>
      <c r="V37" s="3">
        <f t="shared" si="59"/>
        <v>0</v>
      </c>
      <c r="W37" s="3">
        <f>IFERROR(IF(#REF!&gt;0,#REF!,0),0)</f>
        <v>0</v>
      </c>
      <c r="X37" s="3">
        <f>IFERROR(IF(#REF!&lt;0,#REF!,0),0)</f>
        <v>0</v>
      </c>
      <c r="Y37" s="3">
        <f t="shared" si="60"/>
        <v>0</v>
      </c>
      <c r="Z37" s="3">
        <f t="shared" si="61"/>
        <v>0</v>
      </c>
      <c r="AA37" s="3">
        <f t="shared" si="62"/>
        <v>0</v>
      </c>
      <c r="AB37" s="3">
        <f t="shared" si="63"/>
        <v>0</v>
      </c>
      <c r="AC37" s="3">
        <f t="shared" si="64"/>
        <v>0</v>
      </c>
      <c r="AD37" s="3">
        <f t="shared" si="65"/>
        <v>0</v>
      </c>
      <c r="AE37" s="2">
        <f t="shared" si="66"/>
        <v>512</v>
      </c>
      <c r="AF37" s="2">
        <f t="shared" si="67"/>
        <v>0</v>
      </c>
      <c r="AG37" s="2">
        <f t="shared" si="68"/>
        <v>0</v>
      </c>
      <c r="AH37" s="2">
        <f t="shared" si="69"/>
        <v>0</v>
      </c>
      <c r="AI37" s="5">
        <f t="shared" si="70"/>
        <v>1912</v>
      </c>
      <c r="AJ37" s="5">
        <f t="shared" si="71"/>
        <v>0</v>
      </c>
      <c r="AK37" s="5">
        <f t="shared" si="72"/>
        <v>0</v>
      </c>
      <c r="AL37" s="5">
        <f t="shared" si="73"/>
        <v>0</v>
      </c>
      <c r="AM37" s="1">
        <f t="shared" si="6"/>
        <v>3.7</v>
      </c>
      <c r="AN37" s="1">
        <f t="shared" si="7"/>
        <v>0</v>
      </c>
      <c r="AO37" s="1">
        <f t="shared" si="8"/>
        <v>0</v>
      </c>
      <c r="AP37" s="1">
        <f t="shared" si="8"/>
        <v>0</v>
      </c>
      <c r="AQ37" s="115">
        <f t="shared" si="18"/>
        <v>132</v>
      </c>
      <c r="AR37" s="115">
        <v>132</v>
      </c>
      <c r="AS37" s="100"/>
      <c r="AT37" s="100"/>
      <c r="AU37" s="100"/>
      <c r="AV37" s="111">
        <f t="shared" si="74"/>
        <v>0</v>
      </c>
      <c r="AW37" s="111"/>
      <c r="AX37" s="111"/>
      <c r="AY37" s="111"/>
      <c r="AZ37" s="111"/>
      <c r="BA37" s="99" t="s">
        <v>131</v>
      </c>
    </row>
    <row r="38" spans="1:53" x14ac:dyDescent="0.2">
      <c r="A38" s="104">
        <v>29</v>
      </c>
      <c r="B38" s="30" t="s">
        <v>29</v>
      </c>
      <c r="C38" s="24">
        <v>1128</v>
      </c>
      <c r="D38" s="3">
        <v>0</v>
      </c>
      <c r="E38" s="3">
        <v>0</v>
      </c>
      <c r="F38" s="25">
        <v>0</v>
      </c>
      <c r="G38" s="24">
        <f t="shared" si="51"/>
        <v>752</v>
      </c>
      <c r="H38" s="3">
        <f t="shared" si="52"/>
        <v>0</v>
      </c>
      <c r="I38" s="3">
        <f t="shared" si="53"/>
        <v>0</v>
      </c>
      <c r="J38" s="54">
        <f t="shared" si="54"/>
        <v>0</v>
      </c>
      <c r="K38" s="27">
        <v>749</v>
      </c>
      <c r="L38" s="2">
        <v>0</v>
      </c>
      <c r="M38" s="2">
        <v>0</v>
      </c>
      <c r="N38" s="28">
        <v>0</v>
      </c>
      <c r="O38" s="26">
        <f t="shared" si="9"/>
        <v>99.6</v>
      </c>
      <c r="P38" s="16">
        <f t="shared" si="10"/>
        <v>0</v>
      </c>
      <c r="Q38" s="16">
        <f t="shared" si="11"/>
        <v>0</v>
      </c>
      <c r="R38" s="16">
        <f t="shared" si="55"/>
        <v>0</v>
      </c>
      <c r="S38" s="3">
        <f t="shared" si="56"/>
        <v>-3</v>
      </c>
      <c r="T38" s="3">
        <f t="shared" si="57"/>
        <v>0</v>
      </c>
      <c r="U38" s="3">
        <f t="shared" si="58"/>
        <v>-3</v>
      </c>
      <c r="V38" s="3">
        <f t="shared" si="59"/>
        <v>0</v>
      </c>
      <c r="W38" s="3">
        <f>IFERROR(IF(#REF!&gt;0,#REF!,0),0)</f>
        <v>0</v>
      </c>
      <c r="X38" s="3">
        <f>IFERROR(IF(#REF!&lt;0,#REF!,0),0)</f>
        <v>0</v>
      </c>
      <c r="Y38" s="3">
        <f t="shared" si="60"/>
        <v>0</v>
      </c>
      <c r="Z38" s="3">
        <f t="shared" si="61"/>
        <v>0</v>
      </c>
      <c r="AA38" s="3">
        <f t="shared" si="62"/>
        <v>0</v>
      </c>
      <c r="AB38" s="3">
        <f t="shared" si="63"/>
        <v>0</v>
      </c>
      <c r="AC38" s="3">
        <f t="shared" si="64"/>
        <v>0</v>
      </c>
      <c r="AD38" s="3">
        <f t="shared" si="65"/>
        <v>0</v>
      </c>
      <c r="AE38" s="2">
        <f t="shared" si="66"/>
        <v>94</v>
      </c>
      <c r="AF38" s="2">
        <f t="shared" si="67"/>
        <v>0</v>
      </c>
      <c r="AG38" s="2">
        <f t="shared" si="68"/>
        <v>0</v>
      </c>
      <c r="AH38" s="2">
        <f t="shared" si="69"/>
        <v>0</v>
      </c>
      <c r="AI38" s="5">
        <f t="shared" si="70"/>
        <v>379</v>
      </c>
      <c r="AJ38" s="5">
        <f t="shared" si="71"/>
        <v>0</v>
      </c>
      <c r="AK38" s="5">
        <f t="shared" si="72"/>
        <v>0</v>
      </c>
      <c r="AL38" s="5">
        <f t="shared" si="73"/>
        <v>0</v>
      </c>
      <c r="AM38" s="1">
        <f t="shared" si="6"/>
        <v>4</v>
      </c>
      <c r="AN38" s="1">
        <f t="shared" si="7"/>
        <v>0</v>
      </c>
      <c r="AO38" s="1">
        <f t="shared" si="8"/>
        <v>0</v>
      </c>
      <c r="AP38" s="1">
        <f t="shared" si="8"/>
        <v>0</v>
      </c>
      <c r="AQ38" s="51">
        <f t="shared" si="18"/>
        <v>0</v>
      </c>
      <c r="AR38" s="45"/>
      <c r="AS38" s="51"/>
      <c r="AT38" s="51"/>
      <c r="AU38" s="51"/>
      <c r="AV38" s="2">
        <f t="shared" si="74"/>
        <v>0</v>
      </c>
      <c r="AW38" s="2"/>
      <c r="AX38" s="2"/>
      <c r="AY38" s="2"/>
      <c r="AZ38" s="2"/>
      <c r="BA38" s="107" t="s">
        <v>130</v>
      </c>
    </row>
    <row r="39" spans="1:53" x14ac:dyDescent="0.2">
      <c r="A39" s="104">
        <v>30</v>
      </c>
      <c r="B39" s="30" t="s">
        <v>30</v>
      </c>
      <c r="C39" s="24">
        <v>1252</v>
      </c>
      <c r="D39" s="3">
        <v>0</v>
      </c>
      <c r="E39" s="3">
        <v>0</v>
      </c>
      <c r="F39" s="25">
        <v>0</v>
      </c>
      <c r="G39" s="24">
        <f t="shared" si="51"/>
        <v>835</v>
      </c>
      <c r="H39" s="3">
        <f t="shared" si="52"/>
        <v>0</v>
      </c>
      <c r="I39" s="3">
        <f t="shared" si="53"/>
        <v>0</v>
      </c>
      <c r="J39" s="54">
        <f t="shared" si="54"/>
        <v>0</v>
      </c>
      <c r="K39" s="27">
        <v>812</v>
      </c>
      <c r="L39" s="2">
        <v>0</v>
      </c>
      <c r="M39" s="2">
        <v>0</v>
      </c>
      <c r="N39" s="28">
        <v>0</v>
      </c>
      <c r="O39" s="26">
        <f t="shared" si="9"/>
        <v>97.25</v>
      </c>
      <c r="P39" s="16">
        <f t="shared" si="10"/>
        <v>0</v>
      </c>
      <c r="Q39" s="16">
        <f t="shared" si="11"/>
        <v>0</v>
      </c>
      <c r="R39" s="16">
        <f t="shared" si="55"/>
        <v>0</v>
      </c>
      <c r="S39" s="3">
        <f t="shared" si="56"/>
        <v>-23</v>
      </c>
      <c r="T39" s="3">
        <f t="shared" si="57"/>
        <v>0</v>
      </c>
      <c r="U39" s="3">
        <f t="shared" si="58"/>
        <v>-23</v>
      </c>
      <c r="V39" s="3">
        <f t="shared" si="59"/>
        <v>0</v>
      </c>
      <c r="W39" s="3">
        <f>IFERROR(IF(#REF!&gt;0,#REF!,0),0)</f>
        <v>0</v>
      </c>
      <c r="X39" s="3">
        <f>IFERROR(IF(#REF!&lt;0,#REF!,0),0)</f>
        <v>0</v>
      </c>
      <c r="Y39" s="3">
        <f t="shared" si="60"/>
        <v>0</v>
      </c>
      <c r="Z39" s="3">
        <f t="shared" si="61"/>
        <v>0</v>
      </c>
      <c r="AA39" s="3">
        <f t="shared" si="62"/>
        <v>0</v>
      </c>
      <c r="AB39" s="3">
        <f t="shared" si="63"/>
        <v>0</v>
      </c>
      <c r="AC39" s="3">
        <f t="shared" si="64"/>
        <v>0</v>
      </c>
      <c r="AD39" s="3">
        <f t="shared" si="65"/>
        <v>0</v>
      </c>
      <c r="AE39" s="2">
        <f t="shared" si="66"/>
        <v>102</v>
      </c>
      <c r="AF39" s="2">
        <f t="shared" si="67"/>
        <v>0</v>
      </c>
      <c r="AG39" s="2">
        <f t="shared" si="68"/>
        <v>0</v>
      </c>
      <c r="AH39" s="2">
        <f t="shared" si="69"/>
        <v>0</v>
      </c>
      <c r="AI39" s="5">
        <f t="shared" si="70"/>
        <v>440</v>
      </c>
      <c r="AJ39" s="5">
        <f t="shared" si="71"/>
        <v>0</v>
      </c>
      <c r="AK39" s="5">
        <f t="shared" si="72"/>
        <v>0</v>
      </c>
      <c r="AL39" s="5">
        <f t="shared" si="73"/>
        <v>0</v>
      </c>
      <c r="AM39" s="1">
        <f t="shared" ref="AM39:AM54" si="75">IFERROR(ROUND((AI39/AE39),1),0)</f>
        <v>4.3</v>
      </c>
      <c r="AN39" s="1">
        <f t="shared" ref="AN39:AN54" si="76">IFERROR(ROUND((AJ39/AF39),1),0)</f>
        <v>0</v>
      </c>
      <c r="AO39" s="1">
        <f t="shared" ref="AO39:AP54" si="77">IFERROR(ROUND((AK39/AG39),1),0)</f>
        <v>0</v>
      </c>
      <c r="AP39" s="1">
        <f t="shared" si="77"/>
        <v>0</v>
      </c>
      <c r="AQ39" s="51">
        <f t="shared" si="18"/>
        <v>0</v>
      </c>
      <c r="AR39" s="51"/>
      <c r="AS39" s="51"/>
      <c r="AT39" s="51"/>
      <c r="AU39" s="51"/>
      <c r="AV39" s="2">
        <f t="shared" si="74"/>
        <v>0</v>
      </c>
      <c r="AW39" s="2"/>
      <c r="AX39" s="2"/>
      <c r="AY39" s="2"/>
      <c r="AZ39" s="2"/>
      <c r="BA39" s="107"/>
    </row>
    <row r="40" spans="1:53" x14ac:dyDescent="0.2">
      <c r="A40" s="104">
        <v>31</v>
      </c>
      <c r="B40" s="30" t="s">
        <v>31</v>
      </c>
      <c r="C40" s="24">
        <v>2166</v>
      </c>
      <c r="D40" s="3">
        <v>0</v>
      </c>
      <c r="E40" s="3">
        <v>0</v>
      </c>
      <c r="F40" s="25">
        <v>0</v>
      </c>
      <c r="G40" s="24">
        <f t="shared" si="51"/>
        <v>1444</v>
      </c>
      <c r="H40" s="3">
        <f t="shared" si="52"/>
        <v>0</v>
      </c>
      <c r="I40" s="3">
        <f t="shared" si="53"/>
        <v>0</v>
      </c>
      <c r="J40" s="54">
        <f t="shared" si="54"/>
        <v>0</v>
      </c>
      <c r="K40" s="27">
        <v>1483</v>
      </c>
      <c r="L40" s="2">
        <v>0</v>
      </c>
      <c r="M40" s="2">
        <v>0</v>
      </c>
      <c r="N40" s="28">
        <v>0</v>
      </c>
      <c r="O40" s="26">
        <f t="shared" ref="O40:O68" si="78">IFERROR(ROUND(K40/G40*100,2),0)</f>
        <v>102.7</v>
      </c>
      <c r="P40" s="16">
        <f t="shared" ref="P40:P68" si="79">IFERROR(ROUND(L40/H40*100,2),0)</f>
        <v>0</v>
      </c>
      <c r="Q40" s="16">
        <f t="shared" ref="Q40:Q68" si="80">IFERROR(ROUND(M40/I40*100,2),0)</f>
        <v>0</v>
      </c>
      <c r="R40" s="16">
        <f t="shared" si="55"/>
        <v>0</v>
      </c>
      <c r="S40" s="3">
        <f t="shared" si="56"/>
        <v>39</v>
      </c>
      <c r="T40" s="3">
        <f t="shared" si="57"/>
        <v>39</v>
      </c>
      <c r="U40" s="3">
        <f t="shared" si="58"/>
        <v>0</v>
      </c>
      <c r="V40" s="3">
        <f t="shared" si="59"/>
        <v>0</v>
      </c>
      <c r="W40" s="3">
        <f>IFERROR(IF(#REF!&gt;0,#REF!,0),0)</f>
        <v>0</v>
      </c>
      <c r="X40" s="3">
        <f>IFERROR(IF(#REF!&lt;0,#REF!,0),0)</f>
        <v>0</v>
      </c>
      <c r="Y40" s="3">
        <f t="shared" si="60"/>
        <v>0</v>
      </c>
      <c r="Z40" s="3">
        <f t="shared" si="61"/>
        <v>0</v>
      </c>
      <c r="AA40" s="3">
        <f t="shared" si="62"/>
        <v>0</v>
      </c>
      <c r="AB40" s="3">
        <f t="shared" si="63"/>
        <v>0</v>
      </c>
      <c r="AC40" s="3">
        <f t="shared" si="64"/>
        <v>0</v>
      </c>
      <c r="AD40" s="3">
        <f t="shared" si="65"/>
        <v>0</v>
      </c>
      <c r="AE40" s="2">
        <f t="shared" si="66"/>
        <v>185</v>
      </c>
      <c r="AF40" s="2">
        <f t="shared" si="67"/>
        <v>0</v>
      </c>
      <c r="AG40" s="2">
        <f t="shared" si="68"/>
        <v>0</v>
      </c>
      <c r="AH40" s="2">
        <f t="shared" si="69"/>
        <v>0</v>
      </c>
      <c r="AI40" s="5">
        <f t="shared" si="70"/>
        <v>683</v>
      </c>
      <c r="AJ40" s="5">
        <f t="shared" si="71"/>
        <v>0</v>
      </c>
      <c r="AK40" s="5">
        <f t="shared" si="72"/>
        <v>0</v>
      </c>
      <c r="AL40" s="5">
        <f t="shared" si="73"/>
        <v>0</v>
      </c>
      <c r="AM40" s="1">
        <f t="shared" si="75"/>
        <v>3.7</v>
      </c>
      <c r="AN40" s="1">
        <f t="shared" si="76"/>
        <v>0</v>
      </c>
      <c r="AO40" s="1">
        <f t="shared" si="77"/>
        <v>0</v>
      </c>
      <c r="AP40" s="1">
        <f t="shared" si="77"/>
        <v>0</v>
      </c>
      <c r="AQ40" s="113">
        <f t="shared" si="18"/>
        <v>7</v>
      </c>
      <c r="AR40" s="113">
        <v>7</v>
      </c>
      <c r="AS40" s="51"/>
      <c r="AT40" s="51"/>
      <c r="AU40" s="51"/>
      <c r="AV40" s="2">
        <f t="shared" si="74"/>
        <v>0</v>
      </c>
      <c r="AW40" s="2"/>
      <c r="AX40" s="2"/>
      <c r="AY40" s="2"/>
      <c r="AZ40" s="2"/>
      <c r="BA40" s="112" t="s">
        <v>136</v>
      </c>
    </row>
    <row r="41" spans="1:53" x14ac:dyDescent="0.2">
      <c r="A41" s="104">
        <v>32</v>
      </c>
      <c r="B41" s="30" t="s">
        <v>32</v>
      </c>
      <c r="C41" s="24">
        <v>763</v>
      </c>
      <c r="D41" s="3">
        <v>0</v>
      </c>
      <c r="E41" s="3">
        <v>0</v>
      </c>
      <c r="F41" s="25">
        <v>0</v>
      </c>
      <c r="G41" s="24">
        <f t="shared" si="51"/>
        <v>509</v>
      </c>
      <c r="H41" s="3">
        <f t="shared" si="52"/>
        <v>0</v>
      </c>
      <c r="I41" s="3">
        <f t="shared" si="53"/>
        <v>0</v>
      </c>
      <c r="J41" s="54">
        <f t="shared" si="54"/>
        <v>0</v>
      </c>
      <c r="K41" s="27">
        <v>512</v>
      </c>
      <c r="L41" s="2">
        <v>0</v>
      </c>
      <c r="M41" s="2">
        <v>0</v>
      </c>
      <c r="N41" s="28">
        <v>0</v>
      </c>
      <c r="O41" s="26">
        <f t="shared" si="78"/>
        <v>100.59</v>
      </c>
      <c r="P41" s="16">
        <f t="shared" si="79"/>
        <v>0</v>
      </c>
      <c r="Q41" s="16">
        <f t="shared" si="80"/>
        <v>0</v>
      </c>
      <c r="R41" s="16">
        <f t="shared" si="55"/>
        <v>0</v>
      </c>
      <c r="S41" s="3">
        <f t="shared" si="56"/>
        <v>3</v>
      </c>
      <c r="T41" s="3">
        <f t="shared" si="57"/>
        <v>3</v>
      </c>
      <c r="U41" s="3">
        <f t="shared" si="58"/>
        <v>0</v>
      </c>
      <c r="V41" s="3">
        <f t="shared" si="59"/>
        <v>0</v>
      </c>
      <c r="W41" s="3">
        <f>IFERROR(IF(#REF!&gt;0,#REF!,0),0)</f>
        <v>0</v>
      </c>
      <c r="X41" s="3">
        <f>IFERROR(IF(#REF!&lt;0,#REF!,0),0)</f>
        <v>0</v>
      </c>
      <c r="Y41" s="3">
        <f t="shared" si="60"/>
        <v>0</v>
      </c>
      <c r="Z41" s="3">
        <f t="shared" si="61"/>
        <v>0</v>
      </c>
      <c r="AA41" s="3">
        <f t="shared" si="62"/>
        <v>0</v>
      </c>
      <c r="AB41" s="3">
        <f t="shared" si="63"/>
        <v>0</v>
      </c>
      <c r="AC41" s="3">
        <f t="shared" si="64"/>
        <v>0</v>
      </c>
      <c r="AD41" s="3">
        <f t="shared" si="65"/>
        <v>0</v>
      </c>
      <c r="AE41" s="2">
        <f t="shared" si="66"/>
        <v>64</v>
      </c>
      <c r="AF41" s="2">
        <f t="shared" si="67"/>
        <v>0</v>
      </c>
      <c r="AG41" s="2">
        <f t="shared" si="68"/>
        <v>0</v>
      </c>
      <c r="AH41" s="2">
        <f t="shared" si="69"/>
        <v>0</v>
      </c>
      <c r="AI41" s="5">
        <f t="shared" si="70"/>
        <v>251</v>
      </c>
      <c r="AJ41" s="5">
        <f t="shared" si="71"/>
        <v>0</v>
      </c>
      <c r="AK41" s="5">
        <f t="shared" si="72"/>
        <v>0</v>
      </c>
      <c r="AL41" s="5">
        <f t="shared" si="73"/>
        <v>0</v>
      </c>
      <c r="AM41" s="1">
        <f t="shared" si="75"/>
        <v>3.9</v>
      </c>
      <c r="AN41" s="1">
        <f t="shared" si="76"/>
        <v>0</v>
      </c>
      <c r="AO41" s="1">
        <f t="shared" si="77"/>
        <v>0</v>
      </c>
      <c r="AP41" s="1">
        <f t="shared" si="77"/>
        <v>0</v>
      </c>
      <c r="AQ41" s="51">
        <f t="shared" si="18"/>
        <v>0</v>
      </c>
      <c r="AR41" s="51"/>
      <c r="AS41" s="51"/>
      <c r="AT41" s="51"/>
      <c r="AU41" s="51"/>
      <c r="AV41" s="2">
        <f t="shared" si="74"/>
        <v>0</v>
      </c>
      <c r="AW41" s="2"/>
      <c r="AX41" s="2"/>
      <c r="AY41" s="2"/>
      <c r="AZ41" s="2"/>
      <c r="BA41" s="107"/>
    </row>
    <row r="42" spans="1:53" x14ac:dyDescent="0.2">
      <c r="A42" s="104">
        <v>33</v>
      </c>
      <c r="B42" s="30" t="s">
        <v>33</v>
      </c>
      <c r="C42" s="24">
        <v>0</v>
      </c>
      <c r="D42" s="3">
        <v>0</v>
      </c>
      <c r="E42" s="3">
        <v>0</v>
      </c>
      <c r="F42" s="25">
        <v>0</v>
      </c>
      <c r="G42" s="24">
        <f t="shared" si="51"/>
        <v>0</v>
      </c>
      <c r="H42" s="3">
        <f t="shared" si="52"/>
        <v>0</v>
      </c>
      <c r="I42" s="3">
        <f t="shared" si="53"/>
        <v>0</v>
      </c>
      <c r="J42" s="54">
        <f t="shared" si="54"/>
        <v>0</v>
      </c>
      <c r="K42" s="27">
        <v>0</v>
      </c>
      <c r="L42" s="2">
        <v>0</v>
      </c>
      <c r="M42" s="2">
        <v>0</v>
      </c>
      <c r="N42" s="28">
        <v>0</v>
      </c>
      <c r="O42" s="26">
        <f t="shared" si="78"/>
        <v>0</v>
      </c>
      <c r="P42" s="16">
        <f t="shared" si="79"/>
        <v>0</v>
      </c>
      <c r="Q42" s="16">
        <f t="shared" si="80"/>
        <v>0</v>
      </c>
      <c r="R42" s="16">
        <f t="shared" si="55"/>
        <v>0</v>
      </c>
      <c r="S42" s="3">
        <f t="shared" si="56"/>
        <v>0</v>
      </c>
      <c r="T42" s="3">
        <f t="shared" si="57"/>
        <v>0</v>
      </c>
      <c r="U42" s="3">
        <f t="shared" si="58"/>
        <v>0</v>
      </c>
      <c r="V42" s="3">
        <f t="shared" si="59"/>
        <v>0</v>
      </c>
      <c r="W42" s="3">
        <f>IFERROR(IF(#REF!&gt;0,#REF!,0),0)</f>
        <v>0</v>
      </c>
      <c r="X42" s="3">
        <f>IFERROR(IF(#REF!&lt;0,#REF!,0),0)</f>
        <v>0</v>
      </c>
      <c r="Y42" s="3">
        <f t="shared" si="60"/>
        <v>0</v>
      </c>
      <c r="Z42" s="3">
        <f t="shared" si="61"/>
        <v>0</v>
      </c>
      <c r="AA42" s="3">
        <f t="shared" si="62"/>
        <v>0</v>
      </c>
      <c r="AB42" s="3">
        <f t="shared" si="63"/>
        <v>0</v>
      </c>
      <c r="AC42" s="3">
        <f t="shared" si="64"/>
        <v>0</v>
      </c>
      <c r="AD42" s="3">
        <f t="shared" si="65"/>
        <v>0</v>
      </c>
      <c r="AE42" s="2">
        <f t="shared" si="66"/>
        <v>0</v>
      </c>
      <c r="AF42" s="2">
        <f t="shared" si="67"/>
        <v>0</v>
      </c>
      <c r="AG42" s="2">
        <f t="shared" si="68"/>
        <v>0</v>
      </c>
      <c r="AH42" s="2">
        <f t="shared" si="69"/>
        <v>0</v>
      </c>
      <c r="AI42" s="5">
        <f t="shared" si="70"/>
        <v>0</v>
      </c>
      <c r="AJ42" s="5">
        <f t="shared" si="71"/>
        <v>0</v>
      </c>
      <c r="AK42" s="5">
        <f t="shared" si="72"/>
        <v>0</v>
      </c>
      <c r="AL42" s="5">
        <f t="shared" si="73"/>
        <v>0</v>
      </c>
      <c r="AM42" s="1">
        <f t="shared" si="75"/>
        <v>0</v>
      </c>
      <c r="AN42" s="1">
        <f t="shared" si="76"/>
        <v>0</v>
      </c>
      <c r="AO42" s="1">
        <f t="shared" si="77"/>
        <v>0</v>
      </c>
      <c r="AP42" s="1">
        <f t="shared" si="77"/>
        <v>0</v>
      </c>
      <c r="AQ42" s="51">
        <f t="shared" si="18"/>
        <v>0</v>
      </c>
      <c r="AR42" s="51"/>
      <c r="AS42" s="51"/>
      <c r="AT42" s="51"/>
      <c r="AU42" s="51"/>
      <c r="AV42" s="2">
        <f t="shared" si="74"/>
        <v>0</v>
      </c>
      <c r="AW42" s="2"/>
      <c r="AX42" s="2"/>
      <c r="AY42" s="2"/>
      <c r="AZ42" s="2"/>
      <c r="BA42" s="107"/>
    </row>
    <row r="43" spans="1:53" ht="55.5" x14ac:dyDescent="0.2">
      <c r="A43" s="104">
        <v>34</v>
      </c>
      <c r="B43" s="30" t="s">
        <v>34</v>
      </c>
      <c r="C43" s="24">
        <v>9201</v>
      </c>
      <c r="D43" s="3">
        <v>0</v>
      </c>
      <c r="E43" s="3">
        <v>0</v>
      </c>
      <c r="F43" s="25">
        <v>50</v>
      </c>
      <c r="G43" s="24">
        <f t="shared" si="51"/>
        <v>6134</v>
      </c>
      <c r="H43" s="3">
        <f t="shared" si="52"/>
        <v>0</v>
      </c>
      <c r="I43" s="3">
        <f t="shared" si="53"/>
        <v>0</v>
      </c>
      <c r="J43" s="54">
        <f t="shared" si="54"/>
        <v>33</v>
      </c>
      <c r="K43" s="27">
        <v>5468</v>
      </c>
      <c r="L43" s="2">
        <v>0</v>
      </c>
      <c r="M43" s="2">
        <v>0</v>
      </c>
      <c r="N43" s="28">
        <v>45</v>
      </c>
      <c r="O43" s="26">
        <f t="shared" si="78"/>
        <v>89.14</v>
      </c>
      <c r="P43" s="16">
        <f t="shared" si="79"/>
        <v>0</v>
      </c>
      <c r="Q43" s="16">
        <f t="shared" si="80"/>
        <v>0</v>
      </c>
      <c r="R43" s="16">
        <f t="shared" si="55"/>
        <v>136.36000000000001</v>
      </c>
      <c r="S43" s="3">
        <f t="shared" si="56"/>
        <v>-666</v>
      </c>
      <c r="T43" s="3">
        <f t="shared" si="57"/>
        <v>0</v>
      </c>
      <c r="U43" s="3">
        <f t="shared" si="58"/>
        <v>-666</v>
      </c>
      <c r="V43" s="3">
        <f t="shared" si="59"/>
        <v>0</v>
      </c>
      <c r="W43" s="3">
        <f>IFERROR(IF(#REF!&gt;0,#REF!,0),0)</f>
        <v>0</v>
      </c>
      <c r="X43" s="3">
        <f>IFERROR(IF(#REF!&lt;0,#REF!,0),0)</f>
        <v>0</v>
      </c>
      <c r="Y43" s="3">
        <f t="shared" si="60"/>
        <v>0</v>
      </c>
      <c r="Z43" s="3">
        <f t="shared" si="61"/>
        <v>0</v>
      </c>
      <c r="AA43" s="3">
        <f t="shared" si="62"/>
        <v>0</v>
      </c>
      <c r="AB43" s="3">
        <f t="shared" si="63"/>
        <v>12</v>
      </c>
      <c r="AC43" s="3">
        <f t="shared" si="64"/>
        <v>12</v>
      </c>
      <c r="AD43" s="3">
        <f t="shared" si="65"/>
        <v>0</v>
      </c>
      <c r="AE43" s="2">
        <f t="shared" si="66"/>
        <v>684</v>
      </c>
      <c r="AF43" s="2">
        <f t="shared" si="67"/>
        <v>0</v>
      </c>
      <c r="AG43" s="2">
        <f t="shared" si="68"/>
        <v>0</v>
      </c>
      <c r="AH43" s="2">
        <f t="shared" si="69"/>
        <v>6</v>
      </c>
      <c r="AI43" s="5">
        <f t="shared" si="70"/>
        <v>3733</v>
      </c>
      <c r="AJ43" s="5">
        <f t="shared" si="71"/>
        <v>0</v>
      </c>
      <c r="AK43" s="5">
        <f t="shared" si="72"/>
        <v>0</v>
      </c>
      <c r="AL43" s="5">
        <f t="shared" si="73"/>
        <v>5</v>
      </c>
      <c r="AM43" s="1">
        <f t="shared" si="75"/>
        <v>5.5</v>
      </c>
      <c r="AN43" s="1">
        <f t="shared" si="76"/>
        <v>0</v>
      </c>
      <c r="AO43" s="1">
        <f t="shared" si="77"/>
        <v>0</v>
      </c>
      <c r="AP43" s="1">
        <f t="shared" si="77"/>
        <v>0.8</v>
      </c>
      <c r="AQ43" s="113">
        <f t="shared" si="18"/>
        <v>105</v>
      </c>
      <c r="AR43" s="114">
        <f>23+37+30</f>
        <v>90</v>
      </c>
      <c r="AS43" s="113"/>
      <c r="AT43" s="113"/>
      <c r="AU43" s="113">
        <v>15</v>
      </c>
      <c r="AV43" s="2"/>
      <c r="AW43" s="2"/>
      <c r="AX43" s="2"/>
      <c r="AY43" s="2"/>
      <c r="AZ43" s="2"/>
      <c r="BA43" s="112" t="s">
        <v>134</v>
      </c>
    </row>
    <row r="44" spans="1:53" x14ac:dyDescent="0.2">
      <c r="A44" s="104">
        <v>35</v>
      </c>
      <c r="B44" s="35" t="s">
        <v>80</v>
      </c>
      <c r="C44" s="24">
        <v>0</v>
      </c>
      <c r="D44" s="3">
        <v>0</v>
      </c>
      <c r="E44" s="3">
        <v>0</v>
      </c>
      <c r="F44" s="25">
        <v>0</v>
      </c>
      <c r="G44" s="24">
        <f t="shared" si="51"/>
        <v>0</v>
      </c>
      <c r="H44" s="3">
        <f t="shared" si="52"/>
        <v>0</v>
      </c>
      <c r="I44" s="3">
        <f t="shared" si="53"/>
        <v>0</v>
      </c>
      <c r="J44" s="54">
        <f t="shared" si="54"/>
        <v>0</v>
      </c>
      <c r="K44" s="27">
        <v>0</v>
      </c>
      <c r="L44" s="2">
        <v>0</v>
      </c>
      <c r="M44" s="2">
        <v>0</v>
      </c>
      <c r="N44" s="28">
        <v>0</v>
      </c>
      <c r="O44" s="26">
        <f t="shared" si="78"/>
        <v>0</v>
      </c>
      <c r="P44" s="16">
        <f t="shared" si="79"/>
        <v>0</v>
      </c>
      <c r="Q44" s="16">
        <f t="shared" si="80"/>
        <v>0</v>
      </c>
      <c r="R44" s="16">
        <f t="shared" si="55"/>
        <v>0</v>
      </c>
      <c r="S44" s="3">
        <f t="shared" si="56"/>
        <v>0</v>
      </c>
      <c r="T44" s="3">
        <f t="shared" si="57"/>
        <v>0</v>
      </c>
      <c r="U44" s="3">
        <f t="shared" si="58"/>
        <v>0</v>
      </c>
      <c r="V44" s="3">
        <f t="shared" si="59"/>
        <v>0</v>
      </c>
      <c r="W44" s="3">
        <f>IFERROR(IF(#REF!&gt;0,#REF!,0),0)</f>
        <v>0</v>
      </c>
      <c r="X44" s="3">
        <f>IFERROR(IF(#REF!&lt;0,#REF!,0),0)</f>
        <v>0</v>
      </c>
      <c r="Y44" s="3">
        <f t="shared" si="60"/>
        <v>0</v>
      </c>
      <c r="Z44" s="3">
        <f t="shared" si="61"/>
        <v>0</v>
      </c>
      <c r="AA44" s="3">
        <f t="shared" si="62"/>
        <v>0</v>
      </c>
      <c r="AB44" s="3">
        <f t="shared" si="63"/>
        <v>0</v>
      </c>
      <c r="AC44" s="3">
        <f t="shared" si="64"/>
        <v>0</v>
      </c>
      <c r="AD44" s="3">
        <f t="shared" si="65"/>
        <v>0</v>
      </c>
      <c r="AE44" s="2">
        <f t="shared" si="66"/>
        <v>0</v>
      </c>
      <c r="AF44" s="2">
        <f t="shared" si="67"/>
        <v>0</v>
      </c>
      <c r="AG44" s="2">
        <f t="shared" si="68"/>
        <v>0</v>
      </c>
      <c r="AH44" s="2">
        <f t="shared" si="69"/>
        <v>0</v>
      </c>
      <c r="AI44" s="5">
        <f t="shared" si="70"/>
        <v>0</v>
      </c>
      <c r="AJ44" s="5">
        <f t="shared" si="71"/>
        <v>0</v>
      </c>
      <c r="AK44" s="5">
        <f t="shared" si="72"/>
        <v>0</v>
      </c>
      <c r="AL44" s="5">
        <f t="shared" si="73"/>
        <v>0</v>
      </c>
      <c r="AM44" s="1">
        <f t="shared" si="75"/>
        <v>0</v>
      </c>
      <c r="AN44" s="1">
        <f t="shared" si="76"/>
        <v>0</v>
      </c>
      <c r="AO44" s="1">
        <f t="shared" si="77"/>
        <v>0</v>
      </c>
      <c r="AP44" s="1">
        <f t="shared" si="77"/>
        <v>0</v>
      </c>
      <c r="AQ44" s="51">
        <f t="shared" si="18"/>
        <v>0</v>
      </c>
      <c r="AR44" s="51"/>
      <c r="AS44" s="51"/>
      <c r="AT44" s="51"/>
      <c r="AU44" s="51"/>
      <c r="AV44" s="2">
        <f t="shared" si="74"/>
        <v>0</v>
      </c>
      <c r="AW44" s="2"/>
      <c r="AX44" s="2"/>
      <c r="AY44" s="2"/>
      <c r="AZ44" s="2"/>
      <c r="BA44" s="107"/>
    </row>
    <row r="45" spans="1:53" x14ac:dyDescent="0.2">
      <c r="A45" s="109">
        <v>36</v>
      </c>
      <c r="B45" s="35" t="s">
        <v>35</v>
      </c>
      <c r="C45" s="24">
        <v>0</v>
      </c>
      <c r="D45" s="3">
        <v>0</v>
      </c>
      <c r="E45" s="3">
        <v>0</v>
      </c>
      <c r="F45" s="25">
        <v>0</v>
      </c>
      <c r="G45" s="24">
        <f t="shared" si="51"/>
        <v>0</v>
      </c>
      <c r="H45" s="3">
        <f t="shared" si="52"/>
        <v>0</v>
      </c>
      <c r="I45" s="3">
        <f t="shared" si="53"/>
        <v>0</v>
      </c>
      <c r="J45" s="54">
        <f t="shared" si="54"/>
        <v>0</v>
      </c>
      <c r="K45" s="27">
        <v>0</v>
      </c>
      <c r="L45" s="2">
        <v>0</v>
      </c>
      <c r="M45" s="2">
        <v>0</v>
      </c>
      <c r="N45" s="28">
        <v>0</v>
      </c>
      <c r="O45" s="26">
        <f t="shared" si="78"/>
        <v>0</v>
      </c>
      <c r="P45" s="16">
        <f t="shared" si="79"/>
        <v>0</v>
      </c>
      <c r="Q45" s="16">
        <f t="shared" si="80"/>
        <v>0</v>
      </c>
      <c r="R45" s="16">
        <f t="shared" si="55"/>
        <v>0</v>
      </c>
      <c r="S45" s="3">
        <f t="shared" si="56"/>
        <v>0</v>
      </c>
      <c r="T45" s="3">
        <f t="shared" si="57"/>
        <v>0</v>
      </c>
      <c r="U45" s="3">
        <f t="shared" si="58"/>
        <v>0</v>
      </c>
      <c r="V45" s="3">
        <f t="shared" si="59"/>
        <v>0</v>
      </c>
      <c r="W45" s="3">
        <f>IFERROR(IF(#REF!&gt;0,#REF!,0),0)</f>
        <v>0</v>
      </c>
      <c r="X45" s="3">
        <f>IFERROR(IF(#REF!&lt;0,#REF!,0),0)</f>
        <v>0</v>
      </c>
      <c r="Y45" s="3">
        <f t="shared" si="60"/>
        <v>0</v>
      </c>
      <c r="Z45" s="3">
        <f t="shared" si="61"/>
        <v>0</v>
      </c>
      <c r="AA45" s="3">
        <f t="shared" si="62"/>
        <v>0</v>
      </c>
      <c r="AB45" s="3">
        <f t="shared" si="63"/>
        <v>0</v>
      </c>
      <c r="AC45" s="3">
        <f t="shared" si="64"/>
        <v>0</v>
      </c>
      <c r="AD45" s="3">
        <f t="shared" si="65"/>
        <v>0</v>
      </c>
      <c r="AE45" s="2">
        <f t="shared" si="66"/>
        <v>0</v>
      </c>
      <c r="AF45" s="2">
        <f t="shared" si="67"/>
        <v>0</v>
      </c>
      <c r="AG45" s="2">
        <f t="shared" si="68"/>
        <v>0</v>
      </c>
      <c r="AH45" s="2">
        <f t="shared" si="69"/>
        <v>0</v>
      </c>
      <c r="AI45" s="5">
        <f t="shared" si="70"/>
        <v>0</v>
      </c>
      <c r="AJ45" s="5">
        <f t="shared" si="71"/>
        <v>0</v>
      </c>
      <c r="AK45" s="5">
        <f t="shared" si="72"/>
        <v>0</v>
      </c>
      <c r="AL45" s="5">
        <f t="shared" si="73"/>
        <v>0</v>
      </c>
      <c r="AM45" s="1">
        <f t="shared" si="75"/>
        <v>0</v>
      </c>
      <c r="AN45" s="1">
        <f t="shared" si="76"/>
        <v>0</v>
      </c>
      <c r="AO45" s="1">
        <f t="shared" si="77"/>
        <v>0</v>
      </c>
      <c r="AP45" s="1">
        <f t="shared" si="77"/>
        <v>0</v>
      </c>
      <c r="AQ45" s="51">
        <f t="shared" si="18"/>
        <v>0</v>
      </c>
      <c r="AR45" s="51"/>
      <c r="AS45" s="51"/>
      <c r="AT45" s="51"/>
      <c r="AU45" s="51"/>
      <c r="AV45" s="2">
        <f t="shared" si="74"/>
        <v>0</v>
      </c>
      <c r="AW45" s="2"/>
      <c r="AX45" s="2"/>
      <c r="AY45" s="2"/>
      <c r="AZ45" s="2"/>
      <c r="BA45" s="107"/>
    </row>
    <row r="46" spans="1:53" ht="54" x14ac:dyDescent="0.2">
      <c r="A46" s="58"/>
      <c r="B46" s="59" t="s">
        <v>36</v>
      </c>
      <c r="C46" s="60">
        <v>53374</v>
      </c>
      <c r="D46" s="61">
        <v>0</v>
      </c>
      <c r="E46" s="61">
        <v>0</v>
      </c>
      <c r="F46" s="62">
        <v>55</v>
      </c>
      <c r="G46" s="60">
        <f>SUM(G24:G45)</f>
        <v>35582</v>
      </c>
      <c r="H46" s="61">
        <f>SUM(H24:H45)</f>
        <v>0</v>
      </c>
      <c r="I46" s="61">
        <f>SUM(I24:I45)</f>
        <v>0</v>
      </c>
      <c r="J46" s="63">
        <f>SUM(J24:J45)</f>
        <v>36</v>
      </c>
      <c r="K46" s="64">
        <v>34958</v>
      </c>
      <c r="L46" s="65">
        <v>0</v>
      </c>
      <c r="M46" s="65">
        <v>0</v>
      </c>
      <c r="N46" s="66">
        <v>49</v>
      </c>
      <c r="O46" s="67">
        <f t="shared" si="78"/>
        <v>98.25</v>
      </c>
      <c r="P46" s="68">
        <f t="shared" si="79"/>
        <v>0</v>
      </c>
      <c r="Q46" s="68">
        <f t="shared" si="80"/>
        <v>0</v>
      </c>
      <c r="R46" s="68">
        <f>IFERROR(ROUND(#REF!/J46*100,2),0)</f>
        <v>0</v>
      </c>
      <c r="S46" s="61">
        <f t="shared" ref="S46:AL46" si="81">SUM(S24:S45)</f>
        <v>-624</v>
      </c>
      <c r="T46" s="61">
        <f t="shared" si="81"/>
        <v>517</v>
      </c>
      <c r="U46" s="61">
        <f t="shared" si="81"/>
        <v>-1141</v>
      </c>
      <c r="V46" s="61">
        <f t="shared" si="81"/>
        <v>0</v>
      </c>
      <c r="W46" s="61">
        <f t="shared" si="81"/>
        <v>0</v>
      </c>
      <c r="X46" s="61">
        <f t="shared" si="81"/>
        <v>0</v>
      </c>
      <c r="Y46" s="61">
        <f t="shared" si="81"/>
        <v>0</v>
      </c>
      <c r="Z46" s="61">
        <f t="shared" si="81"/>
        <v>0</v>
      </c>
      <c r="AA46" s="61">
        <f t="shared" si="81"/>
        <v>0</v>
      </c>
      <c r="AB46" s="61">
        <f t="shared" si="81"/>
        <v>13</v>
      </c>
      <c r="AC46" s="61">
        <f t="shared" si="81"/>
        <v>13</v>
      </c>
      <c r="AD46" s="61">
        <f t="shared" si="81"/>
        <v>0</v>
      </c>
      <c r="AE46" s="61">
        <f t="shared" si="81"/>
        <v>4371</v>
      </c>
      <c r="AF46" s="61">
        <f t="shared" si="81"/>
        <v>0</v>
      </c>
      <c r="AG46" s="61">
        <f t="shared" si="81"/>
        <v>0</v>
      </c>
      <c r="AH46" s="61">
        <f t="shared" si="81"/>
        <v>7</v>
      </c>
      <c r="AI46" s="61">
        <f t="shared" si="81"/>
        <v>18416</v>
      </c>
      <c r="AJ46" s="61">
        <f t="shared" si="81"/>
        <v>0</v>
      </c>
      <c r="AK46" s="61">
        <f t="shared" si="81"/>
        <v>0</v>
      </c>
      <c r="AL46" s="61">
        <f t="shared" si="81"/>
        <v>6</v>
      </c>
      <c r="AM46" s="69">
        <f t="shared" si="75"/>
        <v>4.2</v>
      </c>
      <c r="AN46" s="69">
        <f t="shared" si="76"/>
        <v>0</v>
      </c>
      <c r="AO46" s="69">
        <f t="shared" si="77"/>
        <v>0</v>
      </c>
      <c r="AP46" s="69">
        <f t="shared" si="77"/>
        <v>0.9</v>
      </c>
      <c r="AQ46" s="65">
        <f>SUM(AQ24:AQ45)</f>
        <v>488</v>
      </c>
      <c r="AR46" s="65">
        <f>SUM(AR24:AR45)</f>
        <v>473</v>
      </c>
      <c r="AS46" s="65">
        <f>SUM(AS24:AS45)</f>
        <v>0</v>
      </c>
      <c r="AT46" s="65">
        <f>SUM(AT24:AT45)</f>
        <v>0</v>
      </c>
      <c r="AU46" s="65">
        <f>SUM(AU24:AU45)</f>
        <v>15</v>
      </c>
      <c r="AV46" s="65">
        <f t="shared" ref="AV46:AZ46" si="82">SUM(AV24:AV45)</f>
        <v>0</v>
      </c>
      <c r="AW46" s="65">
        <f t="shared" si="82"/>
        <v>0</v>
      </c>
      <c r="AX46" s="65">
        <f t="shared" si="82"/>
        <v>0</v>
      </c>
      <c r="AY46" s="65">
        <f t="shared" si="82"/>
        <v>0</v>
      </c>
      <c r="AZ46" s="65">
        <f t="shared" si="82"/>
        <v>0</v>
      </c>
      <c r="BA46" s="70"/>
    </row>
    <row r="47" spans="1:53" x14ac:dyDescent="0.2">
      <c r="A47" s="97"/>
      <c r="B47" s="98" t="s">
        <v>37</v>
      </c>
      <c r="C47" s="92">
        <v>207634</v>
      </c>
      <c r="D47" s="86">
        <v>11840</v>
      </c>
      <c r="E47" s="86">
        <v>5890</v>
      </c>
      <c r="F47" s="93">
        <v>5221</v>
      </c>
      <c r="G47" s="92">
        <f>G46+G23+G19+G12</f>
        <v>138422</v>
      </c>
      <c r="H47" s="86">
        <f>H46+H23+H19+H12</f>
        <v>7893</v>
      </c>
      <c r="I47" s="86">
        <f>I46+I23+I19+I12</f>
        <v>3926</v>
      </c>
      <c r="J47" s="94">
        <f>J46+J23+J19+J12</f>
        <v>3481</v>
      </c>
      <c r="K47" s="95">
        <v>135530</v>
      </c>
      <c r="L47" s="88">
        <v>6907</v>
      </c>
      <c r="M47" s="88">
        <v>3124</v>
      </c>
      <c r="N47" s="96">
        <v>3785</v>
      </c>
      <c r="O47" s="84">
        <f t="shared" si="78"/>
        <v>97.91</v>
      </c>
      <c r="P47" s="85">
        <f t="shared" si="79"/>
        <v>87.51</v>
      </c>
      <c r="Q47" s="85">
        <f t="shared" si="80"/>
        <v>79.569999999999993</v>
      </c>
      <c r="R47" s="85">
        <f>IFERROR(ROUND(#REF!/J47*100,2),0)</f>
        <v>0</v>
      </c>
      <c r="S47" s="86">
        <f t="shared" ref="S47:AL47" si="83">S46+S23+S19+S12</f>
        <v>-2892</v>
      </c>
      <c r="T47" s="86">
        <f t="shared" si="83"/>
        <v>2584</v>
      </c>
      <c r="U47" s="86">
        <f t="shared" si="83"/>
        <v>-5476</v>
      </c>
      <c r="V47" s="86">
        <f t="shared" si="83"/>
        <v>-986</v>
      </c>
      <c r="W47" s="86">
        <f t="shared" si="83"/>
        <v>0</v>
      </c>
      <c r="X47" s="86">
        <f t="shared" si="83"/>
        <v>0</v>
      </c>
      <c r="Y47" s="86">
        <f t="shared" si="83"/>
        <v>-802</v>
      </c>
      <c r="Z47" s="86">
        <f t="shared" si="83"/>
        <v>324</v>
      </c>
      <c r="AA47" s="86">
        <f t="shared" si="83"/>
        <v>-1126</v>
      </c>
      <c r="AB47" s="86">
        <f t="shared" si="83"/>
        <v>304</v>
      </c>
      <c r="AC47" s="86">
        <f t="shared" si="83"/>
        <v>349</v>
      </c>
      <c r="AD47" s="86">
        <f t="shared" si="83"/>
        <v>-45</v>
      </c>
      <c r="AE47" s="86">
        <f t="shared" si="83"/>
        <v>16942</v>
      </c>
      <c r="AF47" s="86">
        <f t="shared" si="83"/>
        <v>863</v>
      </c>
      <c r="AG47" s="86">
        <f t="shared" si="83"/>
        <v>390</v>
      </c>
      <c r="AH47" s="86">
        <f t="shared" si="83"/>
        <v>474</v>
      </c>
      <c r="AI47" s="86">
        <f t="shared" si="83"/>
        <v>72104</v>
      </c>
      <c r="AJ47" s="86">
        <f t="shared" si="83"/>
        <v>4933</v>
      </c>
      <c r="AK47" s="86">
        <f t="shared" si="83"/>
        <v>2766</v>
      </c>
      <c r="AL47" s="86">
        <f t="shared" si="83"/>
        <v>1436</v>
      </c>
      <c r="AM47" s="87">
        <f t="shared" si="75"/>
        <v>4.3</v>
      </c>
      <c r="AN47" s="87">
        <f t="shared" si="76"/>
        <v>5.7</v>
      </c>
      <c r="AO47" s="87">
        <f t="shared" si="77"/>
        <v>7.1</v>
      </c>
      <c r="AP47" s="87">
        <f t="shared" si="77"/>
        <v>3</v>
      </c>
      <c r="AQ47" s="88">
        <f>AQ46+AQ23+AQ19+AQ12</f>
        <v>1291</v>
      </c>
      <c r="AR47" s="88">
        <f>AR46+AR23+AR19+AR12</f>
        <v>2700</v>
      </c>
      <c r="AS47" s="88">
        <f>AS46+AS23+AS19+AS12</f>
        <v>-1830</v>
      </c>
      <c r="AT47" s="88">
        <f>AT46+AT23+AT19+AT12</f>
        <v>0</v>
      </c>
      <c r="AU47" s="88">
        <f>AU46+AU23+AU19+AU12</f>
        <v>421</v>
      </c>
      <c r="AV47" s="88">
        <f t="shared" ref="AV47:AZ47" si="84">AV46+AV23+AV19+AV12</f>
        <v>0</v>
      </c>
      <c r="AW47" s="88">
        <f t="shared" si="84"/>
        <v>0</v>
      </c>
      <c r="AX47" s="88">
        <f t="shared" si="84"/>
        <v>0</v>
      </c>
      <c r="AY47" s="88">
        <f t="shared" si="84"/>
        <v>0</v>
      </c>
      <c r="AZ47" s="88">
        <f t="shared" si="84"/>
        <v>0</v>
      </c>
      <c r="BA47" s="89"/>
    </row>
    <row r="48" spans="1:53" x14ac:dyDescent="0.2">
      <c r="A48" s="42">
        <v>37</v>
      </c>
      <c r="B48" s="36" t="s">
        <v>114</v>
      </c>
      <c r="C48" s="24">
        <v>0</v>
      </c>
      <c r="D48" s="3">
        <v>0</v>
      </c>
      <c r="E48" s="3">
        <v>0</v>
      </c>
      <c r="F48" s="25">
        <v>0</v>
      </c>
      <c r="G48" s="24">
        <f>ROUND(C48/12*$H$2,0)</f>
        <v>0</v>
      </c>
      <c r="H48" s="3">
        <f>ROUND(D48/12*$H$2,0)</f>
        <v>0</v>
      </c>
      <c r="I48" s="3">
        <f>ROUND(E48/12*$H$2,0)</f>
        <v>0</v>
      </c>
      <c r="J48" s="54">
        <f>ROUND(F48/12*$H$2,0)</f>
        <v>0</v>
      </c>
      <c r="K48" s="27">
        <v>0</v>
      </c>
      <c r="L48" s="2">
        <v>0</v>
      </c>
      <c r="M48" s="2">
        <v>0</v>
      </c>
      <c r="N48" s="28">
        <v>0</v>
      </c>
      <c r="O48" s="26">
        <f t="shared" si="78"/>
        <v>0</v>
      </c>
      <c r="P48" s="16">
        <f t="shared" si="79"/>
        <v>0</v>
      </c>
      <c r="Q48" s="16">
        <f t="shared" si="80"/>
        <v>0</v>
      </c>
      <c r="R48" s="16">
        <f>IFERROR(ROUND(N48/J48*100,2),0)</f>
        <v>0</v>
      </c>
      <c r="S48" s="3">
        <f>ROUND(K48-G48,0)</f>
        <v>0</v>
      </c>
      <c r="T48" s="3">
        <f>IFERROR(IF(S48&gt;0,S48,0),0)</f>
        <v>0</v>
      </c>
      <c r="U48" s="3">
        <f>IFERROR(IF(S48&lt;0,S48,0),0)</f>
        <v>0</v>
      </c>
      <c r="V48" s="3">
        <f>ROUND(L48-H48,0)</f>
        <v>0</v>
      </c>
      <c r="W48" s="3">
        <f>IFERROR(IF(#REF!&gt;0,#REF!,0),0)</f>
        <v>0</v>
      </c>
      <c r="X48" s="3">
        <f>IFERROR(IF(#REF!&lt;0,#REF!,0),0)</f>
        <v>0</v>
      </c>
      <c r="Y48" s="3">
        <f>ROUND(M48-I48,0)</f>
        <v>0</v>
      </c>
      <c r="Z48" s="3">
        <f>IFERROR(IF(Y48&gt;0,Y48,0),0)</f>
        <v>0</v>
      </c>
      <c r="AA48" s="3">
        <f>IFERROR(IF(Y48&lt;0,Y48,0),0)</f>
        <v>0</v>
      </c>
      <c r="AB48" s="3">
        <f>ROUND(N48-J48,0)</f>
        <v>0</v>
      </c>
      <c r="AC48" s="3">
        <f>IFERROR(IF(AB48&gt;0,AB48,0),0)</f>
        <v>0</v>
      </c>
      <c r="AD48" s="3">
        <f>IFERROR(IF(AB48&lt;0,AB48,0),0)</f>
        <v>0</v>
      </c>
      <c r="AE48" s="3">
        <f>ROUND(K48/$AE$2,0)</f>
        <v>0</v>
      </c>
      <c r="AF48" s="3">
        <f>ROUND(L48/$AE$2,0)</f>
        <v>0</v>
      </c>
      <c r="AG48" s="3">
        <f>ROUND(M48/$AE$2,0)</f>
        <v>0</v>
      </c>
      <c r="AH48" s="3">
        <f>ROUND(N48/$AE$2,0)</f>
        <v>0</v>
      </c>
      <c r="AI48" s="5">
        <f>ROUND((C48-K48),0)</f>
        <v>0</v>
      </c>
      <c r="AJ48" s="5">
        <f>ROUND((D48-L48),0)</f>
        <v>0</v>
      </c>
      <c r="AK48" s="5">
        <f>ROUND((E48-M48),0)</f>
        <v>0</v>
      </c>
      <c r="AL48" s="5">
        <f>ROUND((F48-N48),0)</f>
        <v>0</v>
      </c>
      <c r="AM48" s="1">
        <f t="shared" si="75"/>
        <v>0</v>
      </c>
      <c r="AN48" s="1">
        <f t="shared" si="76"/>
        <v>0</v>
      </c>
      <c r="AO48" s="1">
        <f t="shared" si="77"/>
        <v>0</v>
      </c>
      <c r="AP48" s="1">
        <f t="shared" si="77"/>
        <v>0</v>
      </c>
      <c r="AQ48" s="51">
        <f t="shared" ref="AQ48" si="85">SUM(AR48:AU48)</f>
        <v>0</v>
      </c>
      <c r="AR48" s="51"/>
      <c r="AS48" s="51"/>
      <c r="AT48" s="51"/>
      <c r="AU48" s="51"/>
      <c r="AV48" s="2">
        <f>SUM(AW48:AZ48)</f>
        <v>0</v>
      </c>
      <c r="AW48" s="2"/>
      <c r="AX48" s="2"/>
      <c r="AY48" s="2"/>
      <c r="AZ48" s="2"/>
      <c r="BA48" s="107"/>
    </row>
    <row r="49" spans="1:53" x14ac:dyDescent="0.2">
      <c r="A49" s="58"/>
      <c r="B49" s="59" t="s">
        <v>38</v>
      </c>
      <c r="C49" s="71">
        <v>0</v>
      </c>
      <c r="D49" s="61">
        <v>0</v>
      </c>
      <c r="E49" s="61">
        <v>0</v>
      </c>
      <c r="F49" s="62">
        <v>0</v>
      </c>
      <c r="G49" s="60">
        <f>ROUND(C49/12*6,0)</f>
        <v>0</v>
      </c>
      <c r="H49" s="61">
        <f>ROUND(D49/12*6,0)</f>
        <v>0</v>
      </c>
      <c r="I49" s="61">
        <f t="shared" ref="I49:J49" si="86">ROUND(E49/12*6,0)</f>
        <v>0</v>
      </c>
      <c r="J49" s="63">
        <f t="shared" si="86"/>
        <v>0</v>
      </c>
      <c r="K49" s="64">
        <v>0</v>
      </c>
      <c r="L49" s="65">
        <v>0</v>
      </c>
      <c r="M49" s="65">
        <v>0</v>
      </c>
      <c r="N49" s="66">
        <v>0</v>
      </c>
      <c r="O49" s="72">
        <f t="shared" si="78"/>
        <v>0</v>
      </c>
      <c r="P49" s="73">
        <f t="shared" si="79"/>
        <v>0</v>
      </c>
      <c r="Q49" s="73">
        <f t="shared" si="80"/>
        <v>0</v>
      </c>
      <c r="R49" s="73">
        <f>IFERROR(ROUND(#REF!/J49*100,2),0)</f>
        <v>0</v>
      </c>
      <c r="S49" s="61">
        <f t="shared" ref="S49:AZ49" si="87">S48</f>
        <v>0</v>
      </c>
      <c r="T49" s="61">
        <f t="shared" si="87"/>
        <v>0</v>
      </c>
      <c r="U49" s="61">
        <f t="shared" si="87"/>
        <v>0</v>
      </c>
      <c r="V49" s="61">
        <f t="shared" si="87"/>
        <v>0</v>
      </c>
      <c r="W49" s="61">
        <f t="shared" si="87"/>
        <v>0</v>
      </c>
      <c r="X49" s="61">
        <f t="shared" si="87"/>
        <v>0</v>
      </c>
      <c r="Y49" s="61">
        <f t="shared" si="87"/>
        <v>0</v>
      </c>
      <c r="Z49" s="61">
        <f t="shared" si="87"/>
        <v>0</v>
      </c>
      <c r="AA49" s="61">
        <f t="shared" si="87"/>
        <v>0</v>
      </c>
      <c r="AB49" s="61">
        <f t="shared" si="87"/>
        <v>0</v>
      </c>
      <c r="AC49" s="61">
        <f t="shared" si="87"/>
        <v>0</v>
      </c>
      <c r="AD49" s="61">
        <f t="shared" si="87"/>
        <v>0</v>
      </c>
      <c r="AE49" s="61">
        <f t="shared" si="87"/>
        <v>0</v>
      </c>
      <c r="AF49" s="61">
        <f t="shared" si="87"/>
        <v>0</v>
      </c>
      <c r="AG49" s="61">
        <f t="shared" si="87"/>
        <v>0</v>
      </c>
      <c r="AH49" s="61">
        <f t="shared" si="87"/>
        <v>0</v>
      </c>
      <c r="AI49" s="61">
        <f t="shared" si="87"/>
        <v>0</v>
      </c>
      <c r="AJ49" s="61">
        <f t="shared" si="87"/>
        <v>0</v>
      </c>
      <c r="AK49" s="61">
        <f t="shared" si="87"/>
        <v>0</v>
      </c>
      <c r="AL49" s="61">
        <f t="shared" si="87"/>
        <v>0</v>
      </c>
      <c r="AM49" s="74">
        <f t="shared" si="75"/>
        <v>0</v>
      </c>
      <c r="AN49" s="74">
        <f t="shared" si="76"/>
        <v>0</v>
      </c>
      <c r="AO49" s="74">
        <f t="shared" si="77"/>
        <v>0</v>
      </c>
      <c r="AP49" s="74">
        <f t="shared" si="77"/>
        <v>0</v>
      </c>
      <c r="AQ49" s="65">
        <f t="shared" si="87"/>
        <v>0</v>
      </c>
      <c r="AR49" s="65">
        <f t="shared" si="87"/>
        <v>0</v>
      </c>
      <c r="AS49" s="65">
        <f t="shared" si="87"/>
        <v>0</v>
      </c>
      <c r="AT49" s="65">
        <f t="shared" si="87"/>
        <v>0</v>
      </c>
      <c r="AU49" s="65">
        <f t="shared" si="87"/>
        <v>0</v>
      </c>
      <c r="AV49" s="65">
        <f t="shared" si="87"/>
        <v>0</v>
      </c>
      <c r="AW49" s="65">
        <f t="shared" si="87"/>
        <v>0</v>
      </c>
      <c r="AX49" s="65">
        <f t="shared" si="87"/>
        <v>0</v>
      </c>
      <c r="AY49" s="65">
        <f t="shared" si="87"/>
        <v>0</v>
      </c>
      <c r="AZ49" s="65">
        <f t="shared" si="87"/>
        <v>0</v>
      </c>
      <c r="BA49" s="70"/>
    </row>
    <row r="50" spans="1:53" x14ac:dyDescent="0.2">
      <c r="A50" s="41">
        <v>38</v>
      </c>
      <c r="B50" s="32" t="s">
        <v>93</v>
      </c>
      <c r="C50" s="24">
        <v>0</v>
      </c>
      <c r="D50" s="3">
        <v>0</v>
      </c>
      <c r="E50" s="3">
        <v>0</v>
      </c>
      <c r="F50" s="25">
        <v>0</v>
      </c>
      <c r="G50" s="24">
        <f t="shared" ref="G50:I54" si="88">ROUND(C50/12*$H$2,0)</f>
        <v>0</v>
      </c>
      <c r="H50" s="3">
        <f t="shared" si="88"/>
        <v>0</v>
      </c>
      <c r="I50" s="3">
        <f t="shared" si="88"/>
        <v>0</v>
      </c>
      <c r="J50" s="54">
        <f t="shared" ref="J50:J54" si="89">ROUND(F50/12*$H$2,0)</f>
        <v>0</v>
      </c>
      <c r="K50" s="27">
        <v>0</v>
      </c>
      <c r="L50" s="2">
        <v>0</v>
      </c>
      <c r="M50" s="2">
        <v>0</v>
      </c>
      <c r="N50" s="28">
        <v>0</v>
      </c>
      <c r="O50" s="26">
        <f t="shared" si="78"/>
        <v>0</v>
      </c>
      <c r="P50" s="16">
        <f t="shared" si="79"/>
        <v>0</v>
      </c>
      <c r="Q50" s="16">
        <f t="shared" si="80"/>
        <v>0</v>
      </c>
      <c r="R50" s="16">
        <f t="shared" ref="R50:R54" si="90">IFERROR(ROUND(N50/J50*100,2),0)</f>
        <v>0</v>
      </c>
      <c r="S50" s="3">
        <f>ROUND(K50-G50,0)</f>
        <v>0</v>
      </c>
      <c r="T50" s="3">
        <f t="shared" ref="T50:T54" si="91">IFERROR(IF(S50&gt;0,S50,0),0)</f>
        <v>0</v>
      </c>
      <c r="U50" s="3">
        <f t="shared" ref="U50:U54" si="92">IFERROR(IF(S50&lt;0,S50,0),0)</f>
        <v>0</v>
      </c>
      <c r="V50" s="3">
        <f>ROUND(L50-H50,0)</f>
        <v>0</v>
      </c>
      <c r="W50" s="3">
        <f>IFERROR(IF(#REF!&gt;0,#REF!,0),0)</f>
        <v>0</v>
      </c>
      <c r="X50" s="3">
        <f>IFERROR(IF(#REF!&lt;0,#REF!,0),0)</f>
        <v>0</v>
      </c>
      <c r="Y50" s="3">
        <f>ROUND(M50-I50,0)</f>
        <v>0</v>
      </c>
      <c r="Z50" s="3">
        <f t="shared" ref="Z50:Z54" si="93">IFERROR(IF(Y50&gt;0,Y50,0),0)</f>
        <v>0</v>
      </c>
      <c r="AA50" s="3">
        <f t="shared" ref="AA50:AA54" si="94">IFERROR(IF(Y50&lt;0,Y50,0),0)</f>
        <v>0</v>
      </c>
      <c r="AB50" s="3">
        <f>ROUND(N50-J50,0)</f>
        <v>0</v>
      </c>
      <c r="AC50" s="3">
        <f t="shared" ref="AC50:AC54" si="95">IFERROR(IF(AB50&gt;0,AB50,0),0)</f>
        <v>0</v>
      </c>
      <c r="AD50" s="3">
        <f t="shared" ref="AD50:AD54" si="96">IFERROR(IF(AB50&lt;0,AB50,0),0)</f>
        <v>0</v>
      </c>
      <c r="AE50" s="3">
        <f t="shared" ref="AE50:AH54" si="97">ROUND(K50/$AE$2,0)</f>
        <v>0</v>
      </c>
      <c r="AF50" s="3">
        <f t="shared" si="97"/>
        <v>0</v>
      </c>
      <c r="AG50" s="3">
        <f t="shared" si="97"/>
        <v>0</v>
      </c>
      <c r="AH50" s="3">
        <f t="shared" si="97"/>
        <v>0</v>
      </c>
      <c r="AI50" s="5">
        <f t="shared" ref="AI50:AL54" si="98">ROUND((C50-K50),0)</f>
        <v>0</v>
      </c>
      <c r="AJ50" s="5">
        <f t="shared" si="98"/>
        <v>0</v>
      </c>
      <c r="AK50" s="5">
        <f t="shared" si="98"/>
        <v>0</v>
      </c>
      <c r="AL50" s="5">
        <f t="shared" si="98"/>
        <v>0</v>
      </c>
      <c r="AM50" s="1">
        <f t="shared" si="75"/>
        <v>0</v>
      </c>
      <c r="AN50" s="1">
        <f t="shared" si="76"/>
        <v>0</v>
      </c>
      <c r="AO50" s="1">
        <f t="shared" si="77"/>
        <v>0</v>
      </c>
      <c r="AP50" s="1">
        <f t="shared" si="77"/>
        <v>0</v>
      </c>
      <c r="AQ50" s="51">
        <f t="shared" ref="AQ50:AQ54" si="99">SUM(AR50:AU50)</f>
        <v>0</v>
      </c>
      <c r="AR50" s="51"/>
      <c r="AS50" s="51"/>
      <c r="AT50" s="51"/>
      <c r="AU50" s="51"/>
      <c r="AV50" s="2">
        <f t="shared" ref="AV50:AV54" si="100">SUM(AW50:AZ50)</f>
        <v>0</v>
      </c>
      <c r="AW50" s="2"/>
      <c r="AX50" s="2"/>
      <c r="AY50" s="2"/>
      <c r="AZ50" s="2"/>
      <c r="BA50" s="107"/>
    </row>
    <row r="51" spans="1:53" x14ac:dyDescent="0.2">
      <c r="A51" s="104">
        <v>39</v>
      </c>
      <c r="B51" s="30" t="s">
        <v>39</v>
      </c>
      <c r="C51" s="24">
        <v>0</v>
      </c>
      <c r="D51" s="3">
        <v>0</v>
      </c>
      <c r="E51" s="3">
        <v>0</v>
      </c>
      <c r="F51" s="25">
        <v>0</v>
      </c>
      <c r="G51" s="24">
        <f t="shared" si="88"/>
        <v>0</v>
      </c>
      <c r="H51" s="3">
        <f t="shared" si="88"/>
        <v>0</v>
      </c>
      <c r="I51" s="3">
        <f t="shared" si="88"/>
        <v>0</v>
      </c>
      <c r="J51" s="54">
        <f t="shared" si="89"/>
        <v>0</v>
      </c>
      <c r="K51" s="27">
        <v>0</v>
      </c>
      <c r="L51" s="2">
        <v>0</v>
      </c>
      <c r="M51" s="2">
        <v>0</v>
      </c>
      <c r="N51" s="28">
        <v>0</v>
      </c>
      <c r="O51" s="26">
        <f t="shared" si="78"/>
        <v>0</v>
      </c>
      <c r="P51" s="16">
        <f t="shared" si="79"/>
        <v>0</v>
      </c>
      <c r="Q51" s="16">
        <f t="shared" si="80"/>
        <v>0</v>
      </c>
      <c r="R51" s="16">
        <f t="shared" si="90"/>
        <v>0</v>
      </c>
      <c r="S51" s="3">
        <f>ROUND(K51-G51,0)</f>
        <v>0</v>
      </c>
      <c r="T51" s="3">
        <f t="shared" si="91"/>
        <v>0</v>
      </c>
      <c r="U51" s="3">
        <f t="shared" si="92"/>
        <v>0</v>
      </c>
      <c r="V51" s="3">
        <f>ROUND(L51-H51,0)</f>
        <v>0</v>
      </c>
      <c r="W51" s="3">
        <f>IFERROR(IF(#REF!&gt;0,#REF!,0),0)</f>
        <v>0</v>
      </c>
      <c r="X51" s="3">
        <f>IFERROR(IF(#REF!&lt;0,#REF!,0),0)</f>
        <v>0</v>
      </c>
      <c r="Y51" s="3">
        <f>ROUND(M51-I51,0)</f>
        <v>0</v>
      </c>
      <c r="Z51" s="3">
        <f t="shared" si="93"/>
        <v>0</v>
      </c>
      <c r="AA51" s="3">
        <f t="shared" si="94"/>
        <v>0</v>
      </c>
      <c r="AB51" s="3">
        <f>ROUND(N51-J51,0)</f>
        <v>0</v>
      </c>
      <c r="AC51" s="3">
        <f t="shared" si="95"/>
        <v>0</v>
      </c>
      <c r="AD51" s="3">
        <f t="shared" si="96"/>
        <v>0</v>
      </c>
      <c r="AE51" s="3">
        <f t="shared" si="97"/>
        <v>0</v>
      </c>
      <c r="AF51" s="3">
        <f t="shared" si="97"/>
        <v>0</v>
      </c>
      <c r="AG51" s="3">
        <f t="shared" si="97"/>
        <v>0</v>
      </c>
      <c r="AH51" s="3">
        <f t="shared" si="97"/>
        <v>0</v>
      </c>
      <c r="AI51" s="5">
        <f t="shared" si="98"/>
        <v>0</v>
      </c>
      <c r="AJ51" s="5">
        <f t="shared" si="98"/>
        <v>0</v>
      </c>
      <c r="AK51" s="5">
        <f t="shared" si="98"/>
        <v>0</v>
      </c>
      <c r="AL51" s="5">
        <f t="shared" si="98"/>
        <v>0</v>
      </c>
      <c r="AM51" s="1">
        <f t="shared" si="75"/>
        <v>0</v>
      </c>
      <c r="AN51" s="1">
        <f t="shared" si="76"/>
        <v>0</v>
      </c>
      <c r="AO51" s="1">
        <f t="shared" si="77"/>
        <v>0</v>
      </c>
      <c r="AP51" s="1">
        <f t="shared" si="77"/>
        <v>0</v>
      </c>
      <c r="AQ51" s="51">
        <f t="shared" si="99"/>
        <v>0</v>
      </c>
      <c r="AR51" s="51"/>
      <c r="AS51" s="51"/>
      <c r="AT51" s="51"/>
      <c r="AU51" s="51"/>
      <c r="AV51" s="2">
        <f t="shared" si="100"/>
        <v>0</v>
      </c>
      <c r="AW51" s="2"/>
      <c r="AX51" s="2"/>
      <c r="AY51" s="2"/>
      <c r="AZ51" s="2"/>
      <c r="BA51" s="107"/>
    </row>
    <row r="52" spans="1:53" x14ac:dyDescent="0.2">
      <c r="A52" s="104">
        <v>40</v>
      </c>
      <c r="B52" s="30" t="s">
        <v>40</v>
      </c>
      <c r="C52" s="24">
        <v>0</v>
      </c>
      <c r="D52" s="3">
        <v>0</v>
      </c>
      <c r="E52" s="3">
        <v>0</v>
      </c>
      <c r="F52" s="25">
        <v>0</v>
      </c>
      <c r="G52" s="24">
        <f t="shared" si="88"/>
        <v>0</v>
      </c>
      <c r="H52" s="3">
        <f t="shared" si="88"/>
        <v>0</v>
      </c>
      <c r="I52" s="3">
        <f t="shared" si="88"/>
        <v>0</v>
      </c>
      <c r="J52" s="54">
        <f t="shared" si="89"/>
        <v>0</v>
      </c>
      <c r="K52" s="27">
        <v>0</v>
      </c>
      <c r="L52" s="2">
        <v>0</v>
      </c>
      <c r="M52" s="2">
        <v>0</v>
      </c>
      <c r="N52" s="28">
        <v>0</v>
      </c>
      <c r="O52" s="26">
        <f t="shared" si="78"/>
        <v>0</v>
      </c>
      <c r="P52" s="16">
        <f t="shared" si="79"/>
        <v>0</v>
      </c>
      <c r="Q52" s="16">
        <f t="shared" si="80"/>
        <v>0</v>
      </c>
      <c r="R52" s="16">
        <f t="shared" si="90"/>
        <v>0</v>
      </c>
      <c r="S52" s="3">
        <f>ROUND(K52-G52,0)</f>
        <v>0</v>
      </c>
      <c r="T52" s="3">
        <f t="shared" si="91"/>
        <v>0</v>
      </c>
      <c r="U52" s="3">
        <f t="shared" si="92"/>
        <v>0</v>
      </c>
      <c r="V52" s="3">
        <f>ROUND(L52-H52,0)</f>
        <v>0</v>
      </c>
      <c r="W52" s="3">
        <f>IFERROR(IF(#REF!&gt;0,#REF!,0),0)</f>
        <v>0</v>
      </c>
      <c r="X52" s="3">
        <f>IFERROR(IF(#REF!&lt;0,#REF!,0),0)</f>
        <v>0</v>
      </c>
      <c r="Y52" s="3">
        <f>ROUND(M52-I52,0)</f>
        <v>0</v>
      </c>
      <c r="Z52" s="3">
        <f t="shared" si="93"/>
        <v>0</v>
      </c>
      <c r="AA52" s="3">
        <f t="shared" si="94"/>
        <v>0</v>
      </c>
      <c r="AB52" s="3">
        <f>ROUND(N52-J52,0)</f>
        <v>0</v>
      </c>
      <c r="AC52" s="3">
        <f t="shared" si="95"/>
        <v>0</v>
      </c>
      <c r="AD52" s="3">
        <f t="shared" si="96"/>
        <v>0</v>
      </c>
      <c r="AE52" s="3">
        <f t="shared" si="97"/>
        <v>0</v>
      </c>
      <c r="AF52" s="3">
        <f t="shared" si="97"/>
        <v>0</v>
      </c>
      <c r="AG52" s="3">
        <f t="shared" si="97"/>
        <v>0</v>
      </c>
      <c r="AH52" s="3">
        <f t="shared" si="97"/>
        <v>0</v>
      </c>
      <c r="AI52" s="5">
        <f t="shared" si="98"/>
        <v>0</v>
      </c>
      <c r="AJ52" s="5">
        <f t="shared" si="98"/>
        <v>0</v>
      </c>
      <c r="AK52" s="5">
        <f t="shared" si="98"/>
        <v>0</v>
      </c>
      <c r="AL52" s="5">
        <f t="shared" si="98"/>
        <v>0</v>
      </c>
      <c r="AM52" s="1">
        <f t="shared" si="75"/>
        <v>0</v>
      </c>
      <c r="AN52" s="1">
        <f t="shared" si="76"/>
        <v>0</v>
      </c>
      <c r="AO52" s="1">
        <f t="shared" si="77"/>
        <v>0</v>
      </c>
      <c r="AP52" s="1">
        <f t="shared" si="77"/>
        <v>0</v>
      </c>
      <c r="AQ52" s="51">
        <f t="shared" si="99"/>
        <v>0</v>
      </c>
      <c r="AR52" s="51"/>
      <c r="AS52" s="51"/>
      <c r="AT52" s="51"/>
      <c r="AU52" s="51"/>
      <c r="AV52" s="2">
        <f t="shared" si="100"/>
        <v>0</v>
      </c>
      <c r="AW52" s="2"/>
      <c r="AX52" s="2"/>
      <c r="AY52" s="2"/>
      <c r="AZ52" s="2"/>
      <c r="BA52" s="107"/>
    </row>
    <row r="53" spans="1:53" x14ac:dyDescent="0.2">
      <c r="A53" s="104">
        <v>41</v>
      </c>
      <c r="B53" s="30" t="s">
        <v>41</v>
      </c>
      <c r="C53" s="24">
        <v>0</v>
      </c>
      <c r="D53" s="3">
        <v>0</v>
      </c>
      <c r="E53" s="3">
        <v>0</v>
      </c>
      <c r="F53" s="25">
        <v>0</v>
      </c>
      <c r="G53" s="24">
        <f t="shared" si="88"/>
        <v>0</v>
      </c>
      <c r="H53" s="3">
        <f t="shared" si="88"/>
        <v>0</v>
      </c>
      <c r="I53" s="3">
        <f t="shared" si="88"/>
        <v>0</v>
      </c>
      <c r="J53" s="54">
        <f t="shared" si="89"/>
        <v>0</v>
      </c>
      <c r="K53" s="27">
        <v>0</v>
      </c>
      <c r="L53" s="2">
        <v>0</v>
      </c>
      <c r="M53" s="2">
        <v>0</v>
      </c>
      <c r="N53" s="28">
        <v>0</v>
      </c>
      <c r="O53" s="26">
        <f t="shared" si="78"/>
        <v>0</v>
      </c>
      <c r="P53" s="16">
        <f t="shared" si="79"/>
        <v>0</v>
      </c>
      <c r="Q53" s="16">
        <f t="shared" si="80"/>
        <v>0</v>
      </c>
      <c r="R53" s="16">
        <f t="shared" si="90"/>
        <v>0</v>
      </c>
      <c r="S53" s="3">
        <f>ROUND(K53-G53,0)</f>
        <v>0</v>
      </c>
      <c r="T53" s="3">
        <f t="shared" si="91"/>
        <v>0</v>
      </c>
      <c r="U53" s="3">
        <f t="shared" si="92"/>
        <v>0</v>
      </c>
      <c r="V53" s="3">
        <f>ROUND(L53-H53,0)</f>
        <v>0</v>
      </c>
      <c r="W53" s="3">
        <f>IFERROR(IF(#REF!&gt;0,#REF!,0),0)</f>
        <v>0</v>
      </c>
      <c r="X53" s="3">
        <f>IFERROR(IF(#REF!&lt;0,#REF!,0),0)</f>
        <v>0</v>
      </c>
      <c r="Y53" s="3">
        <f>ROUND(M53-I53,0)</f>
        <v>0</v>
      </c>
      <c r="Z53" s="3">
        <f t="shared" si="93"/>
        <v>0</v>
      </c>
      <c r="AA53" s="3">
        <f t="shared" si="94"/>
        <v>0</v>
      </c>
      <c r="AB53" s="3">
        <f>ROUND(N53-J53,0)</f>
        <v>0</v>
      </c>
      <c r="AC53" s="3">
        <f t="shared" si="95"/>
        <v>0</v>
      </c>
      <c r="AD53" s="3">
        <f t="shared" si="96"/>
        <v>0</v>
      </c>
      <c r="AE53" s="4">
        <f t="shared" si="97"/>
        <v>0</v>
      </c>
      <c r="AF53" s="4">
        <f t="shared" si="97"/>
        <v>0</v>
      </c>
      <c r="AG53" s="4">
        <f t="shared" si="97"/>
        <v>0</v>
      </c>
      <c r="AH53" s="4">
        <f t="shared" si="97"/>
        <v>0</v>
      </c>
      <c r="AI53" s="5">
        <f t="shared" si="98"/>
        <v>0</v>
      </c>
      <c r="AJ53" s="5">
        <f t="shared" si="98"/>
        <v>0</v>
      </c>
      <c r="AK53" s="5">
        <f t="shared" si="98"/>
        <v>0</v>
      </c>
      <c r="AL53" s="5">
        <f t="shared" si="98"/>
        <v>0</v>
      </c>
      <c r="AM53" s="1">
        <f t="shared" si="75"/>
        <v>0</v>
      </c>
      <c r="AN53" s="1">
        <f t="shared" si="76"/>
        <v>0</v>
      </c>
      <c r="AO53" s="1">
        <f t="shared" si="77"/>
        <v>0</v>
      </c>
      <c r="AP53" s="1">
        <f t="shared" si="77"/>
        <v>0</v>
      </c>
      <c r="AQ53" s="51">
        <f t="shared" si="99"/>
        <v>0</v>
      </c>
      <c r="AR53" s="51"/>
      <c r="AS53" s="51"/>
      <c r="AT53" s="51"/>
      <c r="AU53" s="51"/>
      <c r="AV53" s="2">
        <f t="shared" si="100"/>
        <v>0</v>
      </c>
      <c r="AW53" s="2"/>
      <c r="AX53" s="2"/>
      <c r="AY53" s="2"/>
      <c r="AZ53" s="2"/>
      <c r="BA53" s="107"/>
    </row>
    <row r="54" spans="1:53" x14ac:dyDescent="0.2">
      <c r="A54" s="109">
        <v>42</v>
      </c>
      <c r="B54" s="31" t="s">
        <v>42</v>
      </c>
      <c r="C54" s="24">
        <v>0</v>
      </c>
      <c r="D54" s="3">
        <v>0</v>
      </c>
      <c r="E54" s="3">
        <v>0</v>
      </c>
      <c r="F54" s="25">
        <v>0</v>
      </c>
      <c r="G54" s="24">
        <f t="shared" si="88"/>
        <v>0</v>
      </c>
      <c r="H54" s="3">
        <f t="shared" si="88"/>
        <v>0</v>
      </c>
      <c r="I54" s="3">
        <f t="shared" si="88"/>
        <v>0</v>
      </c>
      <c r="J54" s="54">
        <f t="shared" si="89"/>
        <v>0</v>
      </c>
      <c r="K54" s="27">
        <v>0</v>
      </c>
      <c r="L54" s="2">
        <v>0</v>
      </c>
      <c r="M54" s="2">
        <v>0</v>
      </c>
      <c r="N54" s="28">
        <v>0</v>
      </c>
      <c r="O54" s="26">
        <f t="shared" si="78"/>
        <v>0</v>
      </c>
      <c r="P54" s="16">
        <f t="shared" si="79"/>
        <v>0</v>
      </c>
      <c r="Q54" s="16">
        <f t="shared" si="80"/>
        <v>0</v>
      </c>
      <c r="R54" s="16">
        <f t="shared" si="90"/>
        <v>0</v>
      </c>
      <c r="S54" s="3">
        <f>ROUND(K54-G54,0)</f>
        <v>0</v>
      </c>
      <c r="T54" s="3">
        <f t="shared" si="91"/>
        <v>0</v>
      </c>
      <c r="U54" s="3">
        <f t="shared" si="92"/>
        <v>0</v>
      </c>
      <c r="V54" s="3">
        <f>ROUND(L54-H54,0)</f>
        <v>0</v>
      </c>
      <c r="W54" s="3">
        <f>IFERROR(IF(#REF!&gt;0,#REF!,0),0)</f>
        <v>0</v>
      </c>
      <c r="X54" s="3">
        <f>IFERROR(IF(#REF!&lt;0,#REF!,0),0)</f>
        <v>0</v>
      </c>
      <c r="Y54" s="3">
        <f>ROUND(M54-I54,0)</f>
        <v>0</v>
      </c>
      <c r="Z54" s="3">
        <f t="shared" si="93"/>
        <v>0</v>
      </c>
      <c r="AA54" s="3">
        <f t="shared" si="94"/>
        <v>0</v>
      </c>
      <c r="AB54" s="3">
        <f>ROUND(N54-J54,0)</f>
        <v>0</v>
      </c>
      <c r="AC54" s="3">
        <f t="shared" si="95"/>
        <v>0</v>
      </c>
      <c r="AD54" s="3">
        <f t="shared" si="96"/>
        <v>0</v>
      </c>
      <c r="AE54" s="3">
        <f t="shared" si="97"/>
        <v>0</v>
      </c>
      <c r="AF54" s="3">
        <f t="shared" si="97"/>
        <v>0</v>
      </c>
      <c r="AG54" s="3">
        <f t="shared" si="97"/>
        <v>0</v>
      </c>
      <c r="AH54" s="3">
        <f t="shared" si="97"/>
        <v>0</v>
      </c>
      <c r="AI54" s="5">
        <f t="shared" si="98"/>
        <v>0</v>
      </c>
      <c r="AJ54" s="5">
        <f t="shared" si="98"/>
        <v>0</v>
      </c>
      <c r="AK54" s="5">
        <f t="shared" si="98"/>
        <v>0</v>
      </c>
      <c r="AL54" s="5">
        <f t="shared" si="98"/>
        <v>0</v>
      </c>
      <c r="AM54" s="1">
        <f t="shared" si="75"/>
        <v>0</v>
      </c>
      <c r="AN54" s="1">
        <f t="shared" si="76"/>
        <v>0</v>
      </c>
      <c r="AO54" s="1">
        <f t="shared" si="77"/>
        <v>0</v>
      </c>
      <c r="AP54" s="1">
        <f t="shared" si="77"/>
        <v>0</v>
      </c>
      <c r="AQ54" s="51">
        <f t="shared" si="99"/>
        <v>0</v>
      </c>
      <c r="AR54" s="51"/>
      <c r="AS54" s="51"/>
      <c r="AT54" s="51"/>
      <c r="AU54" s="51"/>
      <c r="AV54" s="2">
        <f t="shared" si="100"/>
        <v>0</v>
      </c>
      <c r="AW54" s="2"/>
      <c r="AX54" s="2"/>
      <c r="AY54" s="2"/>
      <c r="AZ54" s="2"/>
      <c r="BA54" s="107"/>
    </row>
    <row r="55" spans="1:53" x14ac:dyDescent="0.2">
      <c r="A55" s="58"/>
      <c r="B55" s="59" t="s">
        <v>43</v>
      </c>
      <c r="C55" s="71">
        <v>0</v>
      </c>
      <c r="D55" s="61">
        <v>0</v>
      </c>
      <c r="E55" s="61">
        <v>0</v>
      </c>
      <c r="F55" s="62">
        <v>0</v>
      </c>
      <c r="G55" s="60">
        <f>ROUND(C55/12*6,0)</f>
        <v>0</v>
      </c>
      <c r="H55" s="61">
        <f>ROUND(D55/12*6,0)</f>
        <v>0</v>
      </c>
      <c r="I55" s="61">
        <f t="shared" ref="I55:J55" si="101">ROUND(E55/12*6,0)</f>
        <v>0</v>
      </c>
      <c r="J55" s="63">
        <f t="shared" si="101"/>
        <v>0</v>
      </c>
      <c r="K55" s="64">
        <v>0</v>
      </c>
      <c r="L55" s="65">
        <v>0</v>
      </c>
      <c r="M55" s="65">
        <v>0</v>
      </c>
      <c r="N55" s="66">
        <v>0</v>
      </c>
      <c r="O55" s="72">
        <f t="shared" si="78"/>
        <v>0</v>
      </c>
      <c r="P55" s="73">
        <f t="shared" si="79"/>
        <v>0</v>
      </c>
      <c r="Q55" s="73">
        <f t="shared" si="80"/>
        <v>0</v>
      </c>
      <c r="R55" s="73">
        <f>IFERROR(ROUND(#REF!/J55*100,2),0)</f>
        <v>0</v>
      </c>
      <c r="S55" s="61">
        <f t="shared" ref="S55:AM55" si="102">SUM(S50:S54)</f>
        <v>0</v>
      </c>
      <c r="T55" s="61">
        <f t="shared" si="102"/>
        <v>0</v>
      </c>
      <c r="U55" s="61">
        <f t="shared" si="102"/>
        <v>0</v>
      </c>
      <c r="V55" s="61">
        <f t="shared" si="102"/>
        <v>0</v>
      </c>
      <c r="W55" s="61">
        <f t="shared" si="102"/>
        <v>0</v>
      </c>
      <c r="X55" s="61">
        <f t="shared" si="102"/>
        <v>0</v>
      </c>
      <c r="Y55" s="61">
        <f t="shared" si="102"/>
        <v>0</v>
      </c>
      <c r="Z55" s="61">
        <f t="shared" si="102"/>
        <v>0</v>
      </c>
      <c r="AA55" s="61">
        <f t="shared" si="102"/>
        <v>0</v>
      </c>
      <c r="AB55" s="61"/>
      <c r="AC55" s="61"/>
      <c r="AD55" s="61"/>
      <c r="AE55" s="61">
        <f t="shared" si="102"/>
        <v>0</v>
      </c>
      <c r="AF55" s="61">
        <f t="shared" si="102"/>
        <v>0</v>
      </c>
      <c r="AG55" s="61">
        <f t="shared" si="102"/>
        <v>0</v>
      </c>
      <c r="AH55" s="61">
        <f t="shared" si="102"/>
        <v>0</v>
      </c>
      <c r="AI55" s="61">
        <f t="shared" si="102"/>
        <v>0</v>
      </c>
      <c r="AJ55" s="61">
        <f t="shared" si="102"/>
        <v>0</v>
      </c>
      <c r="AK55" s="61">
        <f t="shared" si="102"/>
        <v>0</v>
      </c>
      <c r="AL55" s="61">
        <f t="shared" si="102"/>
        <v>0</v>
      </c>
      <c r="AM55" s="61">
        <f t="shared" si="102"/>
        <v>0</v>
      </c>
      <c r="AN55" s="69">
        <f t="shared" ref="AN55:AN83" si="103">IFERROR(ROUND((AJ55/AF55),1),0)</f>
        <v>0</v>
      </c>
      <c r="AO55" s="69">
        <f t="shared" ref="AO55:AP83" si="104">IFERROR(ROUND((AK55/AG55),1),0)</f>
        <v>0</v>
      </c>
      <c r="AP55" s="69">
        <f t="shared" si="104"/>
        <v>0</v>
      </c>
      <c r="AQ55" s="65">
        <f t="shared" ref="AQ55:AZ55" si="105">SUM(AQ50:AQ54)</f>
        <v>0</v>
      </c>
      <c r="AR55" s="65">
        <f t="shared" si="105"/>
        <v>0</v>
      </c>
      <c r="AS55" s="65">
        <f t="shared" si="105"/>
        <v>0</v>
      </c>
      <c r="AT55" s="65">
        <f t="shared" si="105"/>
        <v>0</v>
      </c>
      <c r="AU55" s="65">
        <f t="shared" si="105"/>
        <v>0</v>
      </c>
      <c r="AV55" s="65">
        <f t="shared" si="105"/>
        <v>0</v>
      </c>
      <c r="AW55" s="65">
        <f t="shared" si="105"/>
        <v>0</v>
      </c>
      <c r="AX55" s="65">
        <f t="shared" si="105"/>
        <v>0</v>
      </c>
      <c r="AY55" s="65">
        <f t="shared" si="105"/>
        <v>0</v>
      </c>
      <c r="AZ55" s="65">
        <f t="shared" si="105"/>
        <v>0</v>
      </c>
      <c r="BA55" s="70"/>
    </row>
    <row r="56" spans="1:53" x14ac:dyDescent="0.2">
      <c r="A56" s="41">
        <v>43</v>
      </c>
      <c r="B56" s="32" t="s">
        <v>94</v>
      </c>
      <c r="C56" s="24">
        <v>0</v>
      </c>
      <c r="D56" s="3">
        <v>0</v>
      </c>
      <c r="E56" s="3">
        <v>0</v>
      </c>
      <c r="F56" s="25">
        <v>0</v>
      </c>
      <c r="G56" s="24">
        <f t="shared" ref="G56:G92" si="106">ROUND(C56/12*$H$2,0)</f>
        <v>0</v>
      </c>
      <c r="H56" s="3">
        <f t="shared" ref="H56:H92" si="107">ROUND(D56/12*$H$2,0)</f>
        <v>0</v>
      </c>
      <c r="I56" s="3">
        <f t="shared" ref="I56:I92" si="108">ROUND(E56/12*$H$2,0)</f>
        <v>0</v>
      </c>
      <c r="J56" s="54">
        <f t="shared" ref="J56:J92" si="109">ROUND(F56/12*$H$2,0)</f>
        <v>0</v>
      </c>
      <c r="K56" s="27">
        <v>0</v>
      </c>
      <c r="L56" s="2">
        <v>0</v>
      </c>
      <c r="M56" s="2">
        <v>0</v>
      </c>
      <c r="N56" s="28">
        <v>0</v>
      </c>
      <c r="O56" s="26">
        <f t="shared" si="78"/>
        <v>0</v>
      </c>
      <c r="P56" s="16">
        <f t="shared" si="79"/>
        <v>0</v>
      </c>
      <c r="Q56" s="16">
        <f t="shared" si="80"/>
        <v>0</v>
      </c>
      <c r="R56" s="16">
        <f t="shared" ref="R56:R92" si="110">IFERROR(ROUND(N56/J56*100,2),0)</f>
        <v>0</v>
      </c>
      <c r="S56" s="3">
        <f t="shared" ref="S56:S92" si="111">ROUND(K56-G56,0)</f>
        <v>0</v>
      </c>
      <c r="T56" s="3">
        <f t="shared" ref="T56:T83" si="112">IFERROR(IF(S56&gt;0,S56,0),0)</f>
        <v>0</v>
      </c>
      <c r="U56" s="3">
        <f t="shared" ref="U56:U83" si="113">IFERROR(IF(S56&lt;0,S56,0),0)</f>
        <v>0</v>
      </c>
      <c r="V56" s="3">
        <f t="shared" ref="V56:V92" si="114">ROUND(L56-H56,0)</f>
        <v>0</v>
      </c>
      <c r="W56" s="3">
        <f>IFERROR(IF(#REF!&gt;0,#REF!,0),0)</f>
        <v>0</v>
      </c>
      <c r="X56" s="3">
        <f>IFERROR(IF(#REF!&lt;0,#REF!,0),0)</f>
        <v>0</v>
      </c>
      <c r="Y56" s="3">
        <f t="shared" ref="Y56:Y92" si="115">ROUND(M56-I56,0)</f>
        <v>0</v>
      </c>
      <c r="Z56" s="3">
        <f t="shared" ref="Z56:Z83" si="116">IFERROR(IF(Y56&gt;0,Y56,0),0)</f>
        <v>0</v>
      </c>
      <c r="AA56" s="3">
        <f t="shared" ref="AA56:AA83" si="117">IFERROR(IF(Y56&lt;0,Y56,0),0)</f>
        <v>0</v>
      </c>
      <c r="AB56" s="3">
        <f t="shared" ref="AB56:AB92" si="118">ROUND(N56-J56,0)</f>
        <v>0</v>
      </c>
      <c r="AC56" s="3">
        <f t="shared" ref="AC56:AC92" si="119">IFERROR(IF(AB56&gt;0,AB56,0),0)</f>
        <v>0</v>
      </c>
      <c r="AD56" s="3">
        <f t="shared" ref="AD56:AD92" si="120">IFERROR(IF(AB56&lt;0,AB56,0),0)</f>
        <v>0</v>
      </c>
      <c r="AE56" s="3">
        <f t="shared" ref="AE56:AE92" si="121">ROUND(K56/$AE$2,0)</f>
        <v>0</v>
      </c>
      <c r="AF56" s="3">
        <f t="shared" ref="AF56:AF92" si="122">ROUND(L56/$AE$2,0)</f>
        <v>0</v>
      </c>
      <c r="AG56" s="3">
        <f t="shared" ref="AG56:AG92" si="123">ROUND(M56/$AE$2,0)</f>
        <v>0</v>
      </c>
      <c r="AH56" s="3">
        <f t="shared" ref="AH56:AH92" si="124">ROUND(N56/$AE$2,0)</f>
        <v>0</v>
      </c>
      <c r="AI56" s="5">
        <f t="shared" ref="AI56:AI92" si="125">ROUND((C56-K56),0)</f>
        <v>0</v>
      </c>
      <c r="AJ56" s="5">
        <f t="shared" ref="AJ56:AJ92" si="126">ROUND((D56-L56),0)</f>
        <v>0</v>
      </c>
      <c r="AK56" s="5">
        <f t="shared" ref="AK56:AK92" si="127">ROUND((E56-M56),0)</f>
        <v>0</v>
      </c>
      <c r="AL56" s="5">
        <f t="shared" ref="AL56:AL92" si="128">ROUND((F56-N56),0)</f>
        <v>0</v>
      </c>
      <c r="AM56" s="1">
        <f t="shared" ref="AM56:AM95" si="129">IFERROR(ROUND((AI56/AE56),1),0)</f>
        <v>0</v>
      </c>
      <c r="AN56" s="1">
        <f t="shared" si="103"/>
        <v>0</v>
      </c>
      <c r="AO56" s="1">
        <f t="shared" si="104"/>
        <v>0</v>
      </c>
      <c r="AP56" s="1">
        <f t="shared" si="104"/>
        <v>0</v>
      </c>
      <c r="AQ56" s="51">
        <f t="shared" ref="AQ56:AQ92" si="130">SUM(AR56:AU56)</f>
        <v>0</v>
      </c>
      <c r="AR56" s="51"/>
      <c r="AS56" s="51"/>
      <c r="AT56" s="51"/>
      <c r="AU56" s="51"/>
      <c r="AV56" s="2">
        <f t="shared" ref="AV56:AV92" si="131">SUM(AW56:AZ56)</f>
        <v>0</v>
      </c>
      <c r="AW56" s="2"/>
      <c r="AX56" s="2"/>
      <c r="AY56" s="2"/>
      <c r="AZ56" s="2"/>
      <c r="BA56" s="107"/>
    </row>
    <row r="57" spans="1:53" ht="55.5" x14ac:dyDescent="0.2">
      <c r="A57" s="104">
        <v>44</v>
      </c>
      <c r="B57" s="30" t="s">
        <v>95</v>
      </c>
      <c r="C57" s="24">
        <v>3530</v>
      </c>
      <c r="D57" s="3">
        <v>0</v>
      </c>
      <c r="E57" s="3">
        <v>0</v>
      </c>
      <c r="F57" s="25">
        <v>299</v>
      </c>
      <c r="G57" s="24">
        <f t="shared" si="106"/>
        <v>2353</v>
      </c>
      <c r="H57" s="3">
        <f t="shared" si="107"/>
        <v>0</v>
      </c>
      <c r="I57" s="3">
        <f t="shared" si="108"/>
        <v>0</v>
      </c>
      <c r="J57" s="54">
        <f t="shared" si="109"/>
        <v>199</v>
      </c>
      <c r="K57" s="27">
        <v>2447</v>
      </c>
      <c r="L57" s="2">
        <v>0</v>
      </c>
      <c r="M57" s="2">
        <v>0</v>
      </c>
      <c r="N57" s="28">
        <v>213</v>
      </c>
      <c r="O57" s="26">
        <f t="shared" si="78"/>
        <v>103.99</v>
      </c>
      <c r="P57" s="16">
        <f t="shared" si="79"/>
        <v>0</v>
      </c>
      <c r="Q57" s="16">
        <f t="shared" si="80"/>
        <v>0</v>
      </c>
      <c r="R57" s="16">
        <f t="shared" si="110"/>
        <v>107.04</v>
      </c>
      <c r="S57" s="3">
        <f t="shared" si="111"/>
        <v>94</v>
      </c>
      <c r="T57" s="3">
        <f t="shared" si="112"/>
        <v>94</v>
      </c>
      <c r="U57" s="3">
        <f t="shared" si="113"/>
        <v>0</v>
      </c>
      <c r="V57" s="3">
        <f t="shared" si="114"/>
        <v>0</v>
      </c>
      <c r="W57" s="3">
        <f>IFERROR(IF(#REF!&gt;0,#REF!,0),0)</f>
        <v>0</v>
      </c>
      <c r="X57" s="3">
        <f>IFERROR(IF(#REF!&lt;0,#REF!,0),0)</f>
        <v>0</v>
      </c>
      <c r="Y57" s="3">
        <f t="shared" si="115"/>
        <v>0</v>
      </c>
      <c r="Z57" s="3">
        <f t="shared" si="116"/>
        <v>0</v>
      </c>
      <c r="AA57" s="3">
        <f t="shared" si="117"/>
        <v>0</v>
      </c>
      <c r="AB57" s="3">
        <f t="shared" si="118"/>
        <v>14</v>
      </c>
      <c r="AC57" s="3">
        <f t="shared" si="119"/>
        <v>14</v>
      </c>
      <c r="AD57" s="3">
        <f t="shared" si="120"/>
        <v>0</v>
      </c>
      <c r="AE57" s="3">
        <f t="shared" si="121"/>
        <v>306</v>
      </c>
      <c r="AF57" s="3">
        <f t="shared" si="122"/>
        <v>0</v>
      </c>
      <c r="AG57" s="3">
        <f t="shared" si="123"/>
        <v>0</v>
      </c>
      <c r="AH57" s="3">
        <f t="shared" si="124"/>
        <v>27</v>
      </c>
      <c r="AI57" s="5">
        <f t="shared" si="125"/>
        <v>1083</v>
      </c>
      <c r="AJ57" s="5">
        <f t="shared" si="126"/>
        <v>0</v>
      </c>
      <c r="AK57" s="5">
        <f t="shared" si="127"/>
        <v>0</v>
      </c>
      <c r="AL57" s="5">
        <f t="shared" si="128"/>
        <v>86</v>
      </c>
      <c r="AM57" s="1">
        <f t="shared" si="129"/>
        <v>3.5</v>
      </c>
      <c r="AN57" s="1">
        <f t="shared" si="103"/>
        <v>0</v>
      </c>
      <c r="AO57" s="1">
        <f t="shared" si="104"/>
        <v>0</v>
      </c>
      <c r="AP57" s="1">
        <f t="shared" si="104"/>
        <v>3.2</v>
      </c>
      <c r="AQ57" s="116">
        <f t="shared" si="130"/>
        <v>20</v>
      </c>
      <c r="AR57" s="116">
        <f>-6+6+3-3+5-5</f>
        <v>0</v>
      </c>
      <c r="AS57" s="110"/>
      <c r="AT57" s="110"/>
      <c r="AU57" s="118">
        <v>20</v>
      </c>
      <c r="AV57" s="53">
        <f t="shared" si="131"/>
        <v>0</v>
      </c>
      <c r="AW57" s="53"/>
      <c r="AX57" s="53"/>
      <c r="AY57" s="53"/>
      <c r="AZ57" s="53"/>
      <c r="BA57" s="117" t="s">
        <v>139</v>
      </c>
    </row>
    <row r="58" spans="1:53" x14ac:dyDescent="0.2">
      <c r="A58" s="104">
        <v>45</v>
      </c>
      <c r="B58" s="30" t="s">
        <v>44</v>
      </c>
      <c r="C58" s="24">
        <v>1200</v>
      </c>
      <c r="D58" s="3">
        <v>0</v>
      </c>
      <c r="E58" s="3">
        <v>0</v>
      </c>
      <c r="F58" s="25">
        <v>50</v>
      </c>
      <c r="G58" s="24">
        <f t="shared" si="106"/>
        <v>800</v>
      </c>
      <c r="H58" s="3">
        <f t="shared" si="107"/>
        <v>0</v>
      </c>
      <c r="I58" s="3">
        <f t="shared" si="108"/>
        <v>0</v>
      </c>
      <c r="J58" s="54">
        <f t="shared" si="109"/>
        <v>33</v>
      </c>
      <c r="K58" s="27">
        <v>699</v>
      </c>
      <c r="L58" s="2">
        <v>0</v>
      </c>
      <c r="M58" s="2">
        <v>0</v>
      </c>
      <c r="N58" s="28">
        <v>12</v>
      </c>
      <c r="O58" s="26">
        <f t="shared" si="78"/>
        <v>87.38</v>
      </c>
      <c r="P58" s="16">
        <f t="shared" si="79"/>
        <v>0</v>
      </c>
      <c r="Q58" s="16">
        <f t="shared" si="80"/>
        <v>0</v>
      </c>
      <c r="R58" s="16">
        <f t="shared" si="110"/>
        <v>36.36</v>
      </c>
      <c r="S58" s="3">
        <f t="shared" si="111"/>
        <v>-101</v>
      </c>
      <c r="T58" s="3">
        <f t="shared" si="112"/>
        <v>0</v>
      </c>
      <c r="U58" s="3">
        <f t="shared" si="113"/>
        <v>-101</v>
      </c>
      <c r="V58" s="3">
        <f t="shared" si="114"/>
        <v>0</v>
      </c>
      <c r="W58" s="3">
        <f>IFERROR(IF(#REF!&gt;0,#REF!,0),0)</f>
        <v>0</v>
      </c>
      <c r="X58" s="3">
        <f>IFERROR(IF(#REF!&lt;0,#REF!,0),0)</f>
        <v>0</v>
      </c>
      <c r="Y58" s="3">
        <f t="shared" si="115"/>
        <v>0</v>
      </c>
      <c r="Z58" s="3">
        <f t="shared" si="116"/>
        <v>0</v>
      </c>
      <c r="AA58" s="3">
        <f t="shared" si="117"/>
        <v>0</v>
      </c>
      <c r="AB58" s="3">
        <f t="shared" si="118"/>
        <v>-21</v>
      </c>
      <c r="AC58" s="3">
        <f t="shared" si="119"/>
        <v>0</v>
      </c>
      <c r="AD58" s="3">
        <f t="shared" si="120"/>
        <v>-21</v>
      </c>
      <c r="AE58" s="3">
        <f t="shared" si="121"/>
        <v>87</v>
      </c>
      <c r="AF58" s="3">
        <f t="shared" si="122"/>
        <v>0</v>
      </c>
      <c r="AG58" s="3">
        <f t="shared" si="123"/>
        <v>0</v>
      </c>
      <c r="AH58" s="3">
        <f t="shared" si="124"/>
        <v>2</v>
      </c>
      <c r="AI58" s="5">
        <f t="shared" si="125"/>
        <v>501</v>
      </c>
      <c r="AJ58" s="5">
        <f t="shared" si="126"/>
        <v>0</v>
      </c>
      <c r="AK58" s="5">
        <f t="shared" si="127"/>
        <v>0</v>
      </c>
      <c r="AL58" s="5">
        <f t="shared" si="128"/>
        <v>38</v>
      </c>
      <c r="AM58" s="1">
        <f t="shared" si="129"/>
        <v>5.8</v>
      </c>
      <c r="AN58" s="1">
        <f t="shared" si="103"/>
        <v>0</v>
      </c>
      <c r="AO58" s="1">
        <f t="shared" si="104"/>
        <v>0</v>
      </c>
      <c r="AP58" s="1">
        <f t="shared" si="104"/>
        <v>19</v>
      </c>
      <c r="AQ58" s="51">
        <f t="shared" si="130"/>
        <v>0</v>
      </c>
      <c r="AR58" s="51"/>
      <c r="AS58" s="51"/>
      <c r="AT58" s="51"/>
      <c r="AU58" s="51"/>
      <c r="AV58" s="2">
        <f t="shared" si="131"/>
        <v>0</v>
      </c>
      <c r="AW58" s="2"/>
      <c r="AX58" s="2"/>
      <c r="AY58" s="2"/>
      <c r="AZ58" s="2"/>
      <c r="BA58" s="107"/>
    </row>
    <row r="59" spans="1:53" x14ac:dyDescent="0.2">
      <c r="A59" s="104">
        <v>46</v>
      </c>
      <c r="B59" s="30" t="s">
        <v>45</v>
      </c>
      <c r="C59" s="24">
        <v>0</v>
      </c>
      <c r="D59" s="3">
        <v>0</v>
      </c>
      <c r="E59" s="3">
        <v>0</v>
      </c>
      <c r="F59" s="25">
        <v>0</v>
      </c>
      <c r="G59" s="24">
        <f t="shared" si="106"/>
        <v>0</v>
      </c>
      <c r="H59" s="3">
        <f t="shared" si="107"/>
        <v>0</v>
      </c>
      <c r="I59" s="3">
        <f t="shared" si="108"/>
        <v>0</v>
      </c>
      <c r="J59" s="54">
        <f t="shared" si="109"/>
        <v>0</v>
      </c>
      <c r="K59" s="27">
        <v>0</v>
      </c>
      <c r="L59" s="2">
        <v>0</v>
      </c>
      <c r="M59" s="2">
        <v>0</v>
      </c>
      <c r="N59" s="28">
        <v>0</v>
      </c>
      <c r="O59" s="26">
        <f t="shared" si="78"/>
        <v>0</v>
      </c>
      <c r="P59" s="16">
        <f t="shared" si="79"/>
        <v>0</v>
      </c>
      <c r="Q59" s="16">
        <f t="shared" si="80"/>
        <v>0</v>
      </c>
      <c r="R59" s="16">
        <f t="shared" si="110"/>
        <v>0</v>
      </c>
      <c r="S59" s="3">
        <f t="shared" si="111"/>
        <v>0</v>
      </c>
      <c r="T59" s="3">
        <f t="shared" si="112"/>
        <v>0</v>
      </c>
      <c r="U59" s="3">
        <f t="shared" si="113"/>
        <v>0</v>
      </c>
      <c r="V59" s="3">
        <f t="shared" si="114"/>
        <v>0</v>
      </c>
      <c r="W59" s="3">
        <f>IFERROR(IF(#REF!&gt;0,#REF!,0),0)</f>
        <v>0</v>
      </c>
      <c r="X59" s="3">
        <f>IFERROR(IF(#REF!&lt;0,#REF!,0),0)</f>
        <v>0</v>
      </c>
      <c r="Y59" s="3">
        <f t="shared" si="115"/>
        <v>0</v>
      </c>
      <c r="Z59" s="3">
        <f t="shared" si="116"/>
        <v>0</v>
      </c>
      <c r="AA59" s="3">
        <f t="shared" si="117"/>
        <v>0</v>
      </c>
      <c r="AB59" s="3">
        <f t="shared" si="118"/>
        <v>0</v>
      </c>
      <c r="AC59" s="3">
        <f t="shared" si="119"/>
        <v>0</v>
      </c>
      <c r="AD59" s="3">
        <f t="shared" si="120"/>
        <v>0</v>
      </c>
      <c r="AE59" s="3">
        <f t="shared" si="121"/>
        <v>0</v>
      </c>
      <c r="AF59" s="3">
        <f t="shared" si="122"/>
        <v>0</v>
      </c>
      <c r="AG59" s="3">
        <f t="shared" si="123"/>
        <v>0</v>
      </c>
      <c r="AH59" s="3">
        <f t="shared" si="124"/>
        <v>0</v>
      </c>
      <c r="AI59" s="5">
        <f t="shared" si="125"/>
        <v>0</v>
      </c>
      <c r="AJ59" s="5">
        <f t="shared" si="126"/>
        <v>0</v>
      </c>
      <c r="AK59" s="5">
        <f t="shared" si="127"/>
        <v>0</v>
      </c>
      <c r="AL59" s="5">
        <f t="shared" si="128"/>
        <v>0</v>
      </c>
      <c r="AM59" s="1">
        <f t="shared" si="129"/>
        <v>0</v>
      </c>
      <c r="AN59" s="1">
        <f t="shared" si="103"/>
        <v>0</v>
      </c>
      <c r="AO59" s="1">
        <f t="shared" si="104"/>
        <v>0</v>
      </c>
      <c r="AP59" s="1">
        <f t="shared" si="104"/>
        <v>0</v>
      </c>
      <c r="AQ59" s="51">
        <f t="shared" si="130"/>
        <v>0</v>
      </c>
      <c r="AR59" s="51"/>
      <c r="AS59" s="51"/>
      <c r="AT59" s="51"/>
      <c r="AU59" s="51"/>
      <c r="AV59" s="2">
        <f t="shared" si="131"/>
        <v>0</v>
      </c>
      <c r="AW59" s="2"/>
      <c r="AX59" s="2"/>
      <c r="AY59" s="2"/>
      <c r="AZ59" s="2"/>
      <c r="BA59" s="107"/>
    </row>
    <row r="60" spans="1:53" x14ac:dyDescent="0.2">
      <c r="A60" s="104">
        <v>47</v>
      </c>
      <c r="B60" s="30" t="s">
        <v>96</v>
      </c>
      <c r="C60" s="24">
        <v>0</v>
      </c>
      <c r="D60" s="3">
        <v>0</v>
      </c>
      <c r="E60" s="3">
        <v>0</v>
      </c>
      <c r="F60" s="25">
        <v>0</v>
      </c>
      <c r="G60" s="24">
        <f t="shared" si="106"/>
        <v>0</v>
      </c>
      <c r="H60" s="3">
        <f t="shared" si="107"/>
        <v>0</v>
      </c>
      <c r="I60" s="3">
        <f t="shared" si="108"/>
        <v>0</v>
      </c>
      <c r="J60" s="54">
        <f t="shared" si="109"/>
        <v>0</v>
      </c>
      <c r="K60" s="27">
        <v>0</v>
      </c>
      <c r="L60" s="2">
        <v>0</v>
      </c>
      <c r="M60" s="2">
        <v>0</v>
      </c>
      <c r="N60" s="28">
        <v>0</v>
      </c>
      <c r="O60" s="26">
        <f t="shared" si="78"/>
        <v>0</v>
      </c>
      <c r="P60" s="16">
        <f t="shared" si="79"/>
        <v>0</v>
      </c>
      <c r="Q60" s="16">
        <f t="shared" si="80"/>
        <v>0</v>
      </c>
      <c r="R60" s="16">
        <f t="shared" si="110"/>
        <v>0</v>
      </c>
      <c r="S60" s="3">
        <f t="shared" si="111"/>
        <v>0</v>
      </c>
      <c r="T60" s="3">
        <f t="shared" si="112"/>
        <v>0</v>
      </c>
      <c r="U60" s="3">
        <f t="shared" si="113"/>
        <v>0</v>
      </c>
      <c r="V60" s="3">
        <f t="shared" si="114"/>
        <v>0</v>
      </c>
      <c r="W60" s="3">
        <f>IFERROR(IF(#REF!&gt;0,#REF!,0),0)</f>
        <v>0</v>
      </c>
      <c r="X60" s="3">
        <f>IFERROR(IF(#REF!&lt;0,#REF!,0),0)</f>
        <v>0</v>
      </c>
      <c r="Y60" s="3">
        <f t="shared" si="115"/>
        <v>0</v>
      </c>
      <c r="Z60" s="3">
        <f t="shared" si="116"/>
        <v>0</v>
      </c>
      <c r="AA60" s="3">
        <f t="shared" si="117"/>
        <v>0</v>
      </c>
      <c r="AB60" s="3">
        <f t="shared" si="118"/>
        <v>0</v>
      </c>
      <c r="AC60" s="3">
        <f t="shared" si="119"/>
        <v>0</v>
      </c>
      <c r="AD60" s="3">
        <f t="shared" si="120"/>
        <v>0</v>
      </c>
      <c r="AE60" s="3">
        <f t="shared" si="121"/>
        <v>0</v>
      </c>
      <c r="AF60" s="3">
        <f t="shared" si="122"/>
        <v>0</v>
      </c>
      <c r="AG60" s="3">
        <f t="shared" si="123"/>
        <v>0</v>
      </c>
      <c r="AH60" s="3">
        <f t="shared" si="124"/>
        <v>0</v>
      </c>
      <c r="AI60" s="5">
        <f t="shared" si="125"/>
        <v>0</v>
      </c>
      <c r="AJ60" s="5">
        <f t="shared" si="126"/>
        <v>0</v>
      </c>
      <c r="AK60" s="5">
        <f t="shared" si="127"/>
        <v>0</v>
      </c>
      <c r="AL60" s="5">
        <f t="shared" si="128"/>
        <v>0</v>
      </c>
      <c r="AM60" s="1">
        <f t="shared" si="129"/>
        <v>0</v>
      </c>
      <c r="AN60" s="1">
        <f t="shared" si="103"/>
        <v>0</v>
      </c>
      <c r="AO60" s="1">
        <f t="shared" si="104"/>
        <v>0</v>
      </c>
      <c r="AP60" s="1">
        <f t="shared" si="104"/>
        <v>0</v>
      </c>
      <c r="AQ60" s="51">
        <f t="shared" si="130"/>
        <v>0</v>
      </c>
      <c r="AR60" s="51"/>
      <c r="AS60" s="51"/>
      <c r="AT60" s="51"/>
      <c r="AU60" s="51"/>
      <c r="AV60" s="2">
        <f t="shared" si="131"/>
        <v>0</v>
      </c>
      <c r="AW60" s="2"/>
      <c r="AX60" s="2"/>
      <c r="AY60" s="2"/>
      <c r="AZ60" s="2"/>
      <c r="BA60" s="107"/>
    </row>
    <row r="61" spans="1:53" x14ac:dyDescent="0.2">
      <c r="A61" s="104">
        <v>48</v>
      </c>
      <c r="B61" s="30" t="s">
        <v>46</v>
      </c>
      <c r="C61" s="24">
        <v>0</v>
      </c>
      <c r="D61" s="3">
        <v>0</v>
      </c>
      <c r="E61" s="3">
        <v>0</v>
      </c>
      <c r="F61" s="25">
        <v>0</v>
      </c>
      <c r="G61" s="24">
        <f t="shared" si="106"/>
        <v>0</v>
      </c>
      <c r="H61" s="3">
        <f t="shared" si="107"/>
        <v>0</v>
      </c>
      <c r="I61" s="3">
        <f t="shared" si="108"/>
        <v>0</v>
      </c>
      <c r="J61" s="54">
        <f t="shared" si="109"/>
        <v>0</v>
      </c>
      <c r="K61" s="27">
        <v>0</v>
      </c>
      <c r="L61" s="2">
        <v>0</v>
      </c>
      <c r="M61" s="2">
        <v>0</v>
      </c>
      <c r="N61" s="28">
        <v>0</v>
      </c>
      <c r="O61" s="26">
        <f t="shared" si="78"/>
        <v>0</v>
      </c>
      <c r="P61" s="16">
        <f t="shared" si="79"/>
        <v>0</v>
      </c>
      <c r="Q61" s="16">
        <f t="shared" si="80"/>
        <v>0</v>
      </c>
      <c r="R61" s="16">
        <f t="shared" si="110"/>
        <v>0</v>
      </c>
      <c r="S61" s="3">
        <f t="shared" si="111"/>
        <v>0</v>
      </c>
      <c r="T61" s="3">
        <f t="shared" si="112"/>
        <v>0</v>
      </c>
      <c r="U61" s="3">
        <f t="shared" si="113"/>
        <v>0</v>
      </c>
      <c r="V61" s="3">
        <f t="shared" si="114"/>
        <v>0</v>
      </c>
      <c r="W61" s="3">
        <f>IFERROR(IF(#REF!&gt;0,#REF!,0),0)</f>
        <v>0</v>
      </c>
      <c r="X61" s="3">
        <f>IFERROR(IF(#REF!&lt;0,#REF!,0),0)</f>
        <v>0</v>
      </c>
      <c r="Y61" s="3">
        <f t="shared" si="115"/>
        <v>0</v>
      </c>
      <c r="Z61" s="3">
        <f t="shared" si="116"/>
        <v>0</v>
      </c>
      <c r="AA61" s="3">
        <f t="shared" si="117"/>
        <v>0</v>
      </c>
      <c r="AB61" s="3">
        <f t="shared" si="118"/>
        <v>0</v>
      </c>
      <c r="AC61" s="3">
        <f t="shared" si="119"/>
        <v>0</v>
      </c>
      <c r="AD61" s="3">
        <f t="shared" si="120"/>
        <v>0</v>
      </c>
      <c r="AE61" s="3">
        <f t="shared" si="121"/>
        <v>0</v>
      </c>
      <c r="AF61" s="3">
        <f t="shared" si="122"/>
        <v>0</v>
      </c>
      <c r="AG61" s="3">
        <f t="shared" si="123"/>
        <v>0</v>
      </c>
      <c r="AH61" s="3">
        <f t="shared" si="124"/>
        <v>0</v>
      </c>
      <c r="AI61" s="5">
        <f t="shared" si="125"/>
        <v>0</v>
      </c>
      <c r="AJ61" s="5">
        <f t="shared" si="126"/>
        <v>0</v>
      </c>
      <c r="AK61" s="5">
        <f t="shared" si="127"/>
        <v>0</v>
      </c>
      <c r="AL61" s="5">
        <f t="shared" si="128"/>
        <v>0</v>
      </c>
      <c r="AM61" s="1">
        <f t="shared" si="129"/>
        <v>0</v>
      </c>
      <c r="AN61" s="1">
        <f t="shared" si="103"/>
        <v>0</v>
      </c>
      <c r="AO61" s="1">
        <f t="shared" si="104"/>
        <v>0</v>
      </c>
      <c r="AP61" s="1">
        <f t="shared" si="104"/>
        <v>0</v>
      </c>
      <c r="AQ61" s="51">
        <f t="shared" si="130"/>
        <v>0</v>
      </c>
      <c r="AR61" s="51"/>
      <c r="AS61" s="51"/>
      <c r="AT61" s="51"/>
      <c r="AU61" s="51"/>
      <c r="AV61" s="2">
        <f t="shared" si="131"/>
        <v>0</v>
      </c>
      <c r="AW61" s="2"/>
      <c r="AX61" s="2"/>
      <c r="AY61" s="2"/>
      <c r="AZ61" s="2"/>
      <c r="BA61" s="107"/>
    </row>
    <row r="62" spans="1:53" x14ac:dyDescent="0.2">
      <c r="A62" s="104">
        <v>49</v>
      </c>
      <c r="B62" s="30" t="s">
        <v>54</v>
      </c>
      <c r="C62" s="24">
        <v>0</v>
      </c>
      <c r="D62" s="3">
        <v>0</v>
      </c>
      <c r="E62" s="3">
        <v>0</v>
      </c>
      <c r="F62" s="25">
        <v>0</v>
      </c>
      <c r="G62" s="24">
        <f t="shared" si="106"/>
        <v>0</v>
      </c>
      <c r="H62" s="3">
        <f t="shared" si="107"/>
        <v>0</v>
      </c>
      <c r="I62" s="3">
        <f t="shared" si="108"/>
        <v>0</v>
      </c>
      <c r="J62" s="54">
        <f t="shared" si="109"/>
        <v>0</v>
      </c>
      <c r="K62" s="27">
        <v>0</v>
      </c>
      <c r="L62" s="2">
        <v>0</v>
      </c>
      <c r="M62" s="2">
        <v>0</v>
      </c>
      <c r="N62" s="28">
        <v>0</v>
      </c>
      <c r="O62" s="26">
        <f t="shared" si="78"/>
        <v>0</v>
      </c>
      <c r="P62" s="16">
        <f t="shared" si="79"/>
        <v>0</v>
      </c>
      <c r="Q62" s="16">
        <f t="shared" si="80"/>
        <v>0</v>
      </c>
      <c r="R62" s="16">
        <f t="shared" si="110"/>
        <v>0</v>
      </c>
      <c r="S62" s="3">
        <f t="shared" si="111"/>
        <v>0</v>
      </c>
      <c r="T62" s="3">
        <f t="shared" si="112"/>
        <v>0</v>
      </c>
      <c r="U62" s="3">
        <f t="shared" si="113"/>
        <v>0</v>
      </c>
      <c r="V62" s="3">
        <f t="shared" si="114"/>
        <v>0</v>
      </c>
      <c r="W62" s="3">
        <f>IFERROR(IF(#REF!&gt;0,#REF!,0),0)</f>
        <v>0</v>
      </c>
      <c r="X62" s="3">
        <f>IFERROR(IF(#REF!&lt;0,#REF!,0),0)</f>
        <v>0</v>
      </c>
      <c r="Y62" s="3">
        <f t="shared" si="115"/>
        <v>0</v>
      </c>
      <c r="Z62" s="3">
        <f t="shared" si="116"/>
        <v>0</v>
      </c>
      <c r="AA62" s="3">
        <f t="shared" si="117"/>
        <v>0</v>
      </c>
      <c r="AB62" s="3">
        <f t="shared" si="118"/>
        <v>0</v>
      </c>
      <c r="AC62" s="3">
        <f t="shared" si="119"/>
        <v>0</v>
      </c>
      <c r="AD62" s="3">
        <f t="shared" si="120"/>
        <v>0</v>
      </c>
      <c r="AE62" s="3">
        <f t="shared" si="121"/>
        <v>0</v>
      </c>
      <c r="AF62" s="3">
        <f t="shared" si="122"/>
        <v>0</v>
      </c>
      <c r="AG62" s="3">
        <f t="shared" si="123"/>
        <v>0</v>
      </c>
      <c r="AH62" s="3">
        <f t="shared" si="124"/>
        <v>0</v>
      </c>
      <c r="AI62" s="5">
        <f t="shared" si="125"/>
        <v>0</v>
      </c>
      <c r="AJ62" s="5">
        <f t="shared" si="126"/>
        <v>0</v>
      </c>
      <c r="AK62" s="5">
        <f t="shared" si="127"/>
        <v>0</v>
      </c>
      <c r="AL62" s="5">
        <f t="shared" si="128"/>
        <v>0</v>
      </c>
      <c r="AM62" s="1">
        <f t="shared" si="129"/>
        <v>0</v>
      </c>
      <c r="AN62" s="1">
        <f t="shared" si="103"/>
        <v>0</v>
      </c>
      <c r="AO62" s="1">
        <f t="shared" si="104"/>
        <v>0</v>
      </c>
      <c r="AP62" s="1">
        <f t="shared" si="104"/>
        <v>0</v>
      </c>
      <c r="AQ62" s="51">
        <f t="shared" si="130"/>
        <v>0</v>
      </c>
      <c r="AR62" s="51"/>
      <c r="AS62" s="51"/>
      <c r="AT62" s="51"/>
      <c r="AU62" s="51"/>
      <c r="AV62" s="2">
        <f t="shared" si="131"/>
        <v>0</v>
      </c>
      <c r="AW62" s="2"/>
      <c r="AX62" s="2"/>
      <c r="AY62" s="2"/>
      <c r="AZ62" s="2"/>
      <c r="BA62" s="107"/>
    </row>
    <row r="63" spans="1:53" x14ac:dyDescent="0.2">
      <c r="A63" s="104">
        <v>50</v>
      </c>
      <c r="B63" s="30" t="s">
        <v>97</v>
      </c>
      <c r="C63" s="24">
        <v>0</v>
      </c>
      <c r="D63" s="3">
        <v>0</v>
      </c>
      <c r="E63" s="3">
        <v>0</v>
      </c>
      <c r="F63" s="25">
        <v>0</v>
      </c>
      <c r="G63" s="24">
        <f t="shared" si="106"/>
        <v>0</v>
      </c>
      <c r="H63" s="3">
        <f t="shared" si="107"/>
        <v>0</v>
      </c>
      <c r="I63" s="3">
        <f t="shared" si="108"/>
        <v>0</v>
      </c>
      <c r="J63" s="54">
        <f t="shared" si="109"/>
        <v>0</v>
      </c>
      <c r="K63" s="27">
        <v>0</v>
      </c>
      <c r="L63" s="2">
        <v>0</v>
      </c>
      <c r="M63" s="2">
        <v>0</v>
      </c>
      <c r="N63" s="28">
        <v>0</v>
      </c>
      <c r="O63" s="26">
        <f t="shared" si="78"/>
        <v>0</v>
      </c>
      <c r="P63" s="16">
        <f t="shared" si="79"/>
        <v>0</v>
      </c>
      <c r="Q63" s="16">
        <f t="shared" si="80"/>
        <v>0</v>
      </c>
      <c r="R63" s="16">
        <f t="shared" si="110"/>
        <v>0</v>
      </c>
      <c r="S63" s="3">
        <f t="shared" si="111"/>
        <v>0</v>
      </c>
      <c r="T63" s="3">
        <f t="shared" si="112"/>
        <v>0</v>
      </c>
      <c r="U63" s="3">
        <f t="shared" si="113"/>
        <v>0</v>
      </c>
      <c r="V63" s="3">
        <f t="shared" si="114"/>
        <v>0</v>
      </c>
      <c r="W63" s="3">
        <f>IFERROR(IF(#REF!&gt;0,#REF!,0),0)</f>
        <v>0</v>
      </c>
      <c r="X63" s="3">
        <f>IFERROR(IF(#REF!&lt;0,#REF!,0),0)</f>
        <v>0</v>
      </c>
      <c r="Y63" s="3">
        <f t="shared" si="115"/>
        <v>0</v>
      </c>
      <c r="Z63" s="3">
        <f t="shared" si="116"/>
        <v>0</v>
      </c>
      <c r="AA63" s="3">
        <f t="shared" si="117"/>
        <v>0</v>
      </c>
      <c r="AB63" s="3">
        <f t="shared" si="118"/>
        <v>0</v>
      </c>
      <c r="AC63" s="3">
        <f t="shared" si="119"/>
        <v>0</v>
      </c>
      <c r="AD63" s="3">
        <f t="shared" si="120"/>
        <v>0</v>
      </c>
      <c r="AE63" s="3">
        <f t="shared" si="121"/>
        <v>0</v>
      </c>
      <c r="AF63" s="3">
        <f t="shared" si="122"/>
        <v>0</v>
      </c>
      <c r="AG63" s="3">
        <f t="shared" si="123"/>
        <v>0</v>
      </c>
      <c r="AH63" s="3">
        <f t="shared" si="124"/>
        <v>0</v>
      </c>
      <c r="AI63" s="5">
        <f t="shared" si="125"/>
        <v>0</v>
      </c>
      <c r="AJ63" s="5">
        <f t="shared" si="126"/>
        <v>0</v>
      </c>
      <c r="AK63" s="5">
        <f t="shared" si="127"/>
        <v>0</v>
      </c>
      <c r="AL63" s="5">
        <f t="shared" si="128"/>
        <v>0</v>
      </c>
      <c r="AM63" s="1">
        <f t="shared" si="129"/>
        <v>0</v>
      </c>
      <c r="AN63" s="1">
        <f t="shared" si="103"/>
        <v>0</v>
      </c>
      <c r="AO63" s="1">
        <f t="shared" si="104"/>
        <v>0</v>
      </c>
      <c r="AP63" s="1">
        <f t="shared" si="104"/>
        <v>0</v>
      </c>
      <c r="AQ63" s="51">
        <f t="shared" si="130"/>
        <v>0</v>
      </c>
      <c r="AR63" s="51"/>
      <c r="AS63" s="51"/>
      <c r="AT63" s="51"/>
      <c r="AU63" s="51"/>
      <c r="AV63" s="2">
        <f t="shared" si="131"/>
        <v>0</v>
      </c>
      <c r="AW63" s="2"/>
      <c r="AX63" s="2"/>
      <c r="AY63" s="2"/>
      <c r="AZ63" s="2"/>
      <c r="BA63" s="107"/>
    </row>
    <row r="64" spans="1:53" x14ac:dyDescent="0.2">
      <c r="A64" s="104">
        <v>51</v>
      </c>
      <c r="B64" s="30" t="s">
        <v>98</v>
      </c>
      <c r="C64" s="24">
        <v>0</v>
      </c>
      <c r="D64" s="3">
        <v>0</v>
      </c>
      <c r="E64" s="3">
        <v>0</v>
      </c>
      <c r="F64" s="25">
        <v>0</v>
      </c>
      <c r="G64" s="24">
        <f t="shared" si="106"/>
        <v>0</v>
      </c>
      <c r="H64" s="3">
        <f t="shared" si="107"/>
        <v>0</v>
      </c>
      <c r="I64" s="3">
        <f t="shared" si="108"/>
        <v>0</v>
      </c>
      <c r="J64" s="54">
        <f t="shared" si="109"/>
        <v>0</v>
      </c>
      <c r="K64" s="27">
        <v>0</v>
      </c>
      <c r="L64" s="2">
        <v>0</v>
      </c>
      <c r="M64" s="2">
        <v>0</v>
      </c>
      <c r="N64" s="28">
        <v>0</v>
      </c>
      <c r="O64" s="26">
        <f t="shared" si="78"/>
        <v>0</v>
      </c>
      <c r="P64" s="16">
        <f t="shared" si="79"/>
        <v>0</v>
      </c>
      <c r="Q64" s="16">
        <f t="shared" si="80"/>
        <v>0</v>
      </c>
      <c r="R64" s="16">
        <f t="shared" si="110"/>
        <v>0</v>
      </c>
      <c r="S64" s="3">
        <f t="shared" si="111"/>
        <v>0</v>
      </c>
      <c r="T64" s="3">
        <f t="shared" si="112"/>
        <v>0</v>
      </c>
      <c r="U64" s="3">
        <f t="shared" si="113"/>
        <v>0</v>
      </c>
      <c r="V64" s="3">
        <f t="shared" si="114"/>
        <v>0</v>
      </c>
      <c r="W64" s="3">
        <f>IFERROR(IF(#REF!&gt;0,#REF!,0),0)</f>
        <v>0</v>
      </c>
      <c r="X64" s="3">
        <f>IFERROR(IF(#REF!&lt;0,#REF!,0),0)</f>
        <v>0</v>
      </c>
      <c r="Y64" s="3">
        <f t="shared" si="115"/>
        <v>0</v>
      </c>
      <c r="Z64" s="3">
        <f t="shared" si="116"/>
        <v>0</v>
      </c>
      <c r="AA64" s="3">
        <f t="shared" si="117"/>
        <v>0</v>
      </c>
      <c r="AB64" s="3">
        <f t="shared" si="118"/>
        <v>0</v>
      </c>
      <c r="AC64" s="3">
        <f t="shared" si="119"/>
        <v>0</v>
      </c>
      <c r="AD64" s="3">
        <f t="shared" si="120"/>
        <v>0</v>
      </c>
      <c r="AE64" s="3">
        <f t="shared" si="121"/>
        <v>0</v>
      </c>
      <c r="AF64" s="3">
        <f t="shared" si="122"/>
        <v>0</v>
      </c>
      <c r="AG64" s="3">
        <f t="shared" si="123"/>
        <v>0</v>
      </c>
      <c r="AH64" s="3">
        <f t="shared" si="124"/>
        <v>0</v>
      </c>
      <c r="AI64" s="5">
        <f t="shared" si="125"/>
        <v>0</v>
      </c>
      <c r="AJ64" s="5">
        <f t="shared" si="126"/>
        <v>0</v>
      </c>
      <c r="AK64" s="5">
        <f t="shared" si="127"/>
        <v>0</v>
      </c>
      <c r="AL64" s="5">
        <f t="shared" si="128"/>
        <v>0</v>
      </c>
      <c r="AM64" s="1">
        <f t="shared" si="129"/>
        <v>0</v>
      </c>
      <c r="AN64" s="1">
        <f t="shared" si="103"/>
        <v>0</v>
      </c>
      <c r="AO64" s="1">
        <f t="shared" si="104"/>
        <v>0</v>
      </c>
      <c r="AP64" s="1">
        <f t="shared" si="104"/>
        <v>0</v>
      </c>
      <c r="AQ64" s="51">
        <f t="shared" si="130"/>
        <v>0</v>
      </c>
      <c r="AR64" s="51"/>
      <c r="AS64" s="51"/>
      <c r="AT64" s="51"/>
      <c r="AU64" s="51"/>
      <c r="AV64" s="2">
        <f t="shared" si="131"/>
        <v>0</v>
      </c>
      <c r="AW64" s="2"/>
      <c r="AX64" s="2"/>
      <c r="AY64" s="2"/>
      <c r="AZ64" s="2"/>
      <c r="BA64" s="107"/>
    </row>
    <row r="65" spans="1:53" x14ac:dyDescent="0.2">
      <c r="A65" s="104">
        <v>52</v>
      </c>
      <c r="B65" s="30" t="s">
        <v>55</v>
      </c>
      <c r="C65" s="24">
        <v>0</v>
      </c>
      <c r="D65" s="3">
        <v>0</v>
      </c>
      <c r="E65" s="3">
        <v>0</v>
      </c>
      <c r="F65" s="25">
        <v>0</v>
      </c>
      <c r="G65" s="24">
        <f t="shared" si="106"/>
        <v>0</v>
      </c>
      <c r="H65" s="3">
        <f t="shared" si="107"/>
        <v>0</v>
      </c>
      <c r="I65" s="3">
        <f t="shared" si="108"/>
        <v>0</v>
      </c>
      <c r="J65" s="54">
        <f t="shared" si="109"/>
        <v>0</v>
      </c>
      <c r="K65" s="27">
        <v>0</v>
      </c>
      <c r="L65" s="2">
        <v>0</v>
      </c>
      <c r="M65" s="2">
        <v>0</v>
      </c>
      <c r="N65" s="28">
        <v>0</v>
      </c>
      <c r="O65" s="26">
        <f t="shared" si="78"/>
        <v>0</v>
      </c>
      <c r="P65" s="16">
        <f t="shared" si="79"/>
        <v>0</v>
      </c>
      <c r="Q65" s="16">
        <f t="shared" si="80"/>
        <v>0</v>
      </c>
      <c r="R65" s="16">
        <f t="shared" si="110"/>
        <v>0</v>
      </c>
      <c r="S65" s="3">
        <f t="shared" si="111"/>
        <v>0</v>
      </c>
      <c r="T65" s="3">
        <f t="shared" si="112"/>
        <v>0</v>
      </c>
      <c r="U65" s="3">
        <f t="shared" si="113"/>
        <v>0</v>
      </c>
      <c r="V65" s="3">
        <f t="shared" si="114"/>
        <v>0</v>
      </c>
      <c r="W65" s="3">
        <f>IFERROR(IF(#REF!&gt;0,#REF!,0),0)</f>
        <v>0</v>
      </c>
      <c r="X65" s="3">
        <f>IFERROR(IF(#REF!&lt;0,#REF!,0),0)</f>
        <v>0</v>
      </c>
      <c r="Y65" s="3">
        <f t="shared" si="115"/>
        <v>0</v>
      </c>
      <c r="Z65" s="3">
        <f t="shared" si="116"/>
        <v>0</v>
      </c>
      <c r="AA65" s="3">
        <f t="shared" si="117"/>
        <v>0</v>
      </c>
      <c r="AB65" s="3">
        <f t="shared" si="118"/>
        <v>0</v>
      </c>
      <c r="AC65" s="3">
        <f t="shared" si="119"/>
        <v>0</v>
      </c>
      <c r="AD65" s="3">
        <f t="shared" si="120"/>
        <v>0</v>
      </c>
      <c r="AE65" s="3">
        <f t="shared" si="121"/>
        <v>0</v>
      </c>
      <c r="AF65" s="3">
        <f t="shared" si="122"/>
        <v>0</v>
      </c>
      <c r="AG65" s="3">
        <f t="shared" si="123"/>
        <v>0</v>
      </c>
      <c r="AH65" s="3">
        <f t="shared" si="124"/>
        <v>0</v>
      </c>
      <c r="AI65" s="5">
        <f t="shared" si="125"/>
        <v>0</v>
      </c>
      <c r="AJ65" s="5">
        <f t="shared" si="126"/>
        <v>0</v>
      </c>
      <c r="AK65" s="5">
        <f t="shared" si="127"/>
        <v>0</v>
      </c>
      <c r="AL65" s="5">
        <f t="shared" si="128"/>
        <v>0</v>
      </c>
      <c r="AM65" s="1">
        <f t="shared" si="129"/>
        <v>0</v>
      </c>
      <c r="AN65" s="1">
        <f t="shared" si="103"/>
        <v>0</v>
      </c>
      <c r="AO65" s="1">
        <f t="shared" si="104"/>
        <v>0</v>
      </c>
      <c r="AP65" s="1">
        <f t="shared" si="104"/>
        <v>0</v>
      </c>
      <c r="AQ65" s="51">
        <f t="shared" si="130"/>
        <v>0</v>
      </c>
      <c r="AR65" s="51"/>
      <c r="AS65" s="51"/>
      <c r="AT65" s="51"/>
      <c r="AU65" s="51"/>
      <c r="AV65" s="2">
        <f t="shared" si="131"/>
        <v>0</v>
      </c>
      <c r="AW65" s="2"/>
      <c r="AX65" s="2"/>
      <c r="AY65" s="2"/>
      <c r="AZ65" s="2"/>
      <c r="BA65" s="107"/>
    </row>
    <row r="66" spans="1:53" x14ac:dyDescent="0.2">
      <c r="A66" s="104">
        <v>53</v>
      </c>
      <c r="B66" s="30" t="s">
        <v>56</v>
      </c>
      <c r="C66" s="24">
        <v>0</v>
      </c>
      <c r="D66" s="3">
        <v>0</v>
      </c>
      <c r="E66" s="3">
        <v>0</v>
      </c>
      <c r="F66" s="25">
        <v>0</v>
      </c>
      <c r="G66" s="24">
        <f t="shared" si="106"/>
        <v>0</v>
      </c>
      <c r="H66" s="3">
        <f t="shared" si="107"/>
        <v>0</v>
      </c>
      <c r="I66" s="3">
        <f t="shared" si="108"/>
        <v>0</v>
      </c>
      <c r="J66" s="54">
        <f t="shared" si="109"/>
        <v>0</v>
      </c>
      <c r="K66" s="27">
        <v>0</v>
      </c>
      <c r="L66" s="2">
        <v>0</v>
      </c>
      <c r="M66" s="2">
        <v>0</v>
      </c>
      <c r="N66" s="28">
        <v>0</v>
      </c>
      <c r="O66" s="26">
        <f t="shared" si="78"/>
        <v>0</v>
      </c>
      <c r="P66" s="16">
        <f t="shared" si="79"/>
        <v>0</v>
      </c>
      <c r="Q66" s="16">
        <f t="shared" si="80"/>
        <v>0</v>
      </c>
      <c r="R66" s="16">
        <f t="shared" si="110"/>
        <v>0</v>
      </c>
      <c r="S66" s="3">
        <f t="shared" si="111"/>
        <v>0</v>
      </c>
      <c r="T66" s="3">
        <f t="shared" si="112"/>
        <v>0</v>
      </c>
      <c r="U66" s="3">
        <f t="shared" si="113"/>
        <v>0</v>
      </c>
      <c r="V66" s="3">
        <f t="shared" si="114"/>
        <v>0</v>
      </c>
      <c r="W66" s="3">
        <f>IFERROR(IF(#REF!&gt;0,#REF!,0),0)</f>
        <v>0</v>
      </c>
      <c r="X66" s="3">
        <f>IFERROR(IF(#REF!&lt;0,#REF!,0),0)</f>
        <v>0</v>
      </c>
      <c r="Y66" s="3">
        <f t="shared" si="115"/>
        <v>0</v>
      </c>
      <c r="Z66" s="3">
        <f t="shared" si="116"/>
        <v>0</v>
      </c>
      <c r="AA66" s="3">
        <f t="shared" si="117"/>
        <v>0</v>
      </c>
      <c r="AB66" s="3">
        <f t="shared" si="118"/>
        <v>0</v>
      </c>
      <c r="AC66" s="3">
        <f t="shared" si="119"/>
        <v>0</v>
      </c>
      <c r="AD66" s="3">
        <f t="shared" si="120"/>
        <v>0</v>
      </c>
      <c r="AE66" s="3">
        <f t="shared" si="121"/>
        <v>0</v>
      </c>
      <c r="AF66" s="3">
        <f t="shared" si="122"/>
        <v>0</v>
      </c>
      <c r="AG66" s="3">
        <f t="shared" si="123"/>
        <v>0</v>
      </c>
      <c r="AH66" s="3">
        <f t="shared" si="124"/>
        <v>0</v>
      </c>
      <c r="AI66" s="5">
        <f t="shared" si="125"/>
        <v>0</v>
      </c>
      <c r="AJ66" s="5">
        <f t="shared" si="126"/>
        <v>0</v>
      </c>
      <c r="AK66" s="5">
        <f t="shared" si="127"/>
        <v>0</v>
      </c>
      <c r="AL66" s="5">
        <f t="shared" si="128"/>
        <v>0</v>
      </c>
      <c r="AM66" s="1">
        <f t="shared" si="129"/>
        <v>0</v>
      </c>
      <c r="AN66" s="1">
        <f t="shared" si="103"/>
        <v>0</v>
      </c>
      <c r="AO66" s="1">
        <f t="shared" si="104"/>
        <v>0</v>
      </c>
      <c r="AP66" s="1">
        <f t="shared" si="104"/>
        <v>0</v>
      </c>
      <c r="AQ66" s="51">
        <f t="shared" si="130"/>
        <v>0</v>
      </c>
      <c r="AR66" s="51"/>
      <c r="AS66" s="51"/>
      <c r="AT66" s="51"/>
      <c r="AU66" s="51"/>
      <c r="AV66" s="2">
        <f t="shared" si="131"/>
        <v>0</v>
      </c>
      <c r="AW66" s="2"/>
      <c r="AX66" s="2"/>
      <c r="AY66" s="2"/>
      <c r="AZ66" s="2"/>
      <c r="BA66" s="107"/>
    </row>
    <row r="67" spans="1:53" x14ac:dyDescent="0.2">
      <c r="A67" s="104">
        <v>54</v>
      </c>
      <c r="B67" s="30" t="s">
        <v>47</v>
      </c>
      <c r="C67" s="24">
        <v>0</v>
      </c>
      <c r="D67" s="3">
        <v>0</v>
      </c>
      <c r="E67" s="3">
        <v>0</v>
      </c>
      <c r="F67" s="25">
        <v>0</v>
      </c>
      <c r="G67" s="24">
        <f t="shared" si="106"/>
        <v>0</v>
      </c>
      <c r="H67" s="3">
        <f t="shared" si="107"/>
        <v>0</v>
      </c>
      <c r="I67" s="3">
        <f t="shared" si="108"/>
        <v>0</v>
      </c>
      <c r="J67" s="54">
        <f t="shared" si="109"/>
        <v>0</v>
      </c>
      <c r="K67" s="27">
        <v>0</v>
      </c>
      <c r="L67" s="2">
        <v>0</v>
      </c>
      <c r="M67" s="2">
        <v>0</v>
      </c>
      <c r="N67" s="28">
        <v>0</v>
      </c>
      <c r="O67" s="26">
        <f t="shared" si="78"/>
        <v>0</v>
      </c>
      <c r="P67" s="16">
        <f t="shared" si="79"/>
        <v>0</v>
      </c>
      <c r="Q67" s="16">
        <f t="shared" si="80"/>
        <v>0</v>
      </c>
      <c r="R67" s="16">
        <f t="shared" si="110"/>
        <v>0</v>
      </c>
      <c r="S67" s="3">
        <f t="shared" si="111"/>
        <v>0</v>
      </c>
      <c r="T67" s="3">
        <f t="shared" si="112"/>
        <v>0</v>
      </c>
      <c r="U67" s="3">
        <f t="shared" si="113"/>
        <v>0</v>
      </c>
      <c r="V67" s="3">
        <f t="shared" si="114"/>
        <v>0</v>
      </c>
      <c r="W67" s="3">
        <f>IFERROR(IF(#REF!&gt;0,#REF!,0),0)</f>
        <v>0</v>
      </c>
      <c r="X67" s="3">
        <f>IFERROR(IF(#REF!&lt;0,#REF!,0),0)</f>
        <v>0</v>
      </c>
      <c r="Y67" s="3">
        <f t="shared" si="115"/>
        <v>0</v>
      </c>
      <c r="Z67" s="3">
        <f t="shared" si="116"/>
        <v>0</v>
      </c>
      <c r="AA67" s="3">
        <f t="shared" si="117"/>
        <v>0</v>
      </c>
      <c r="AB67" s="3">
        <f t="shared" si="118"/>
        <v>0</v>
      </c>
      <c r="AC67" s="3">
        <f t="shared" si="119"/>
        <v>0</v>
      </c>
      <c r="AD67" s="3">
        <f t="shared" si="120"/>
        <v>0</v>
      </c>
      <c r="AE67" s="3">
        <f t="shared" si="121"/>
        <v>0</v>
      </c>
      <c r="AF67" s="3">
        <f t="shared" si="122"/>
        <v>0</v>
      </c>
      <c r="AG67" s="3">
        <f t="shared" si="123"/>
        <v>0</v>
      </c>
      <c r="AH67" s="3">
        <f t="shared" si="124"/>
        <v>0</v>
      </c>
      <c r="AI67" s="5">
        <f t="shared" si="125"/>
        <v>0</v>
      </c>
      <c r="AJ67" s="5">
        <f t="shared" si="126"/>
        <v>0</v>
      </c>
      <c r="AK67" s="5">
        <f t="shared" si="127"/>
        <v>0</v>
      </c>
      <c r="AL67" s="5">
        <f t="shared" si="128"/>
        <v>0</v>
      </c>
      <c r="AM67" s="1">
        <f t="shared" si="129"/>
        <v>0</v>
      </c>
      <c r="AN67" s="1">
        <f t="shared" si="103"/>
        <v>0</v>
      </c>
      <c r="AO67" s="1">
        <f t="shared" si="104"/>
        <v>0</v>
      </c>
      <c r="AP67" s="1">
        <f t="shared" si="104"/>
        <v>0</v>
      </c>
      <c r="AQ67" s="51">
        <f t="shared" si="130"/>
        <v>0</v>
      </c>
      <c r="AR67" s="51"/>
      <c r="AS67" s="51"/>
      <c r="AT67" s="51"/>
      <c r="AU67" s="51"/>
      <c r="AV67" s="2">
        <f t="shared" si="131"/>
        <v>0</v>
      </c>
      <c r="AW67" s="2"/>
      <c r="AX67" s="2"/>
      <c r="AY67" s="2"/>
      <c r="AZ67" s="2"/>
      <c r="BA67" s="107"/>
    </row>
    <row r="68" spans="1:53" x14ac:dyDescent="0.2">
      <c r="A68" s="104">
        <v>55</v>
      </c>
      <c r="B68" s="30" t="s">
        <v>116</v>
      </c>
      <c r="C68" s="24">
        <v>765</v>
      </c>
      <c r="D68" s="3">
        <v>243</v>
      </c>
      <c r="E68" s="3">
        <v>0</v>
      </c>
      <c r="F68" s="25">
        <v>232</v>
      </c>
      <c r="G68" s="24">
        <f t="shared" si="106"/>
        <v>510</v>
      </c>
      <c r="H68" s="3">
        <f t="shared" si="107"/>
        <v>162</v>
      </c>
      <c r="I68" s="3">
        <f t="shared" si="108"/>
        <v>0</v>
      </c>
      <c r="J68" s="54">
        <f t="shared" si="109"/>
        <v>155</v>
      </c>
      <c r="K68" s="27">
        <v>519</v>
      </c>
      <c r="L68" s="2">
        <v>159</v>
      </c>
      <c r="M68" s="2">
        <v>0</v>
      </c>
      <c r="N68" s="28">
        <v>159</v>
      </c>
      <c r="O68" s="26">
        <f t="shared" si="78"/>
        <v>101.76</v>
      </c>
      <c r="P68" s="16">
        <f t="shared" si="79"/>
        <v>98.15</v>
      </c>
      <c r="Q68" s="16">
        <f t="shared" si="80"/>
        <v>0</v>
      </c>
      <c r="R68" s="16">
        <f t="shared" si="110"/>
        <v>102.58</v>
      </c>
      <c r="S68" s="3">
        <f t="shared" si="111"/>
        <v>9</v>
      </c>
      <c r="T68" s="3">
        <f t="shared" si="112"/>
        <v>9</v>
      </c>
      <c r="U68" s="3">
        <f t="shared" si="113"/>
        <v>0</v>
      </c>
      <c r="V68" s="3">
        <f t="shared" si="114"/>
        <v>-3</v>
      </c>
      <c r="W68" s="3">
        <f>IFERROR(IF(#REF!&gt;0,#REF!,0),0)</f>
        <v>0</v>
      </c>
      <c r="X68" s="3">
        <f>IFERROR(IF(#REF!&lt;0,#REF!,0),0)</f>
        <v>0</v>
      </c>
      <c r="Y68" s="3">
        <f t="shared" si="115"/>
        <v>0</v>
      </c>
      <c r="Z68" s="3">
        <f t="shared" si="116"/>
        <v>0</v>
      </c>
      <c r="AA68" s="3">
        <f t="shared" si="117"/>
        <v>0</v>
      </c>
      <c r="AB68" s="3">
        <f t="shared" si="118"/>
        <v>4</v>
      </c>
      <c r="AC68" s="3">
        <f t="shared" si="119"/>
        <v>4</v>
      </c>
      <c r="AD68" s="3">
        <f t="shared" si="120"/>
        <v>0</v>
      </c>
      <c r="AE68" s="3">
        <f t="shared" si="121"/>
        <v>65</v>
      </c>
      <c r="AF68" s="3">
        <f t="shared" si="122"/>
        <v>20</v>
      </c>
      <c r="AG68" s="3">
        <f t="shared" si="123"/>
        <v>0</v>
      </c>
      <c r="AH68" s="3">
        <f t="shared" si="124"/>
        <v>20</v>
      </c>
      <c r="AI68" s="5">
        <f t="shared" si="125"/>
        <v>246</v>
      </c>
      <c r="AJ68" s="5">
        <f t="shared" si="126"/>
        <v>84</v>
      </c>
      <c r="AK68" s="5">
        <f t="shared" si="127"/>
        <v>0</v>
      </c>
      <c r="AL68" s="5">
        <f t="shared" si="128"/>
        <v>73</v>
      </c>
      <c r="AM68" s="1">
        <f t="shared" si="129"/>
        <v>3.8</v>
      </c>
      <c r="AN68" s="1">
        <f t="shared" si="103"/>
        <v>4.2</v>
      </c>
      <c r="AO68" s="1">
        <f t="shared" si="104"/>
        <v>0</v>
      </c>
      <c r="AP68" s="1">
        <f t="shared" si="104"/>
        <v>3.7</v>
      </c>
      <c r="AQ68" s="114">
        <f t="shared" si="130"/>
        <v>0</v>
      </c>
      <c r="AR68" s="114">
        <v>0</v>
      </c>
      <c r="AS68" s="114">
        <v>0</v>
      </c>
      <c r="AT68" s="51"/>
      <c r="AU68" s="51"/>
      <c r="AV68" s="2">
        <f t="shared" si="131"/>
        <v>0</v>
      </c>
      <c r="AW68" s="2"/>
      <c r="AX68" s="2"/>
      <c r="AY68" s="2"/>
      <c r="AZ68" s="2"/>
      <c r="BA68" s="112" t="s">
        <v>140</v>
      </c>
    </row>
    <row r="69" spans="1:53" x14ac:dyDescent="0.2">
      <c r="A69" s="104">
        <v>56</v>
      </c>
      <c r="B69" s="30" t="s">
        <v>99</v>
      </c>
      <c r="C69" s="24">
        <v>0</v>
      </c>
      <c r="D69" s="3">
        <v>0</v>
      </c>
      <c r="E69" s="3">
        <v>0</v>
      </c>
      <c r="F69" s="25">
        <v>0</v>
      </c>
      <c r="G69" s="24">
        <f t="shared" si="106"/>
        <v>0</v>
      </c>
      <c r="H69" s="3">
        <f t="shared" si="107"/>
        <v>0</v>
      </c>
      <c r="I69" s="3">
        <f t="shared" si="108"/>
        <v>0</v>
      </c>
      <c r="J69" s="54">
        <f t="shared" si="109"/>
        <v>0</v>
      </c>
      <c r="K69" s="27">
        <v>0</v>
      </c>
      <c r="L69" s="2">
        <v>0</v>
      </c>
      <c r="M69" s="2">
        <v>0</v>
      </c>
      <c r="N69" s="28">
        <v>0</v>
      </c>
      <c r="O69" s="26">
        <f t="shared" ref="O69:O96" si="132">IFERROR(ROUND(K69/G69*100,2),0)</f>
        <v>0</v>
      </c>
      <c r="P69" s="16">
        <f t="shared" ref="P69:P96" si="133">IFERROR(ROUND(L69/H69*100,2),0)</f>
        <v>0</v>
      </c>
      <c r="Q69" s="16">
        <f t="shared" ref="Q69:Q96" si="134">IFERROR(ROUND(M69/I69*100,2),0)</f>
        <v>0</v>
      </c>
      <c r="R69" s="16">
        <f t="shared" si="110"/>
        <v>0</v>
      </c>
      <c r="S69" s="3">
        <f t="shared" si="111"/>
        <v>0</v>
      </c>
      <c r="T69" s="3">
        <f t="shared" si="112"/>
        <v>0</v>
      </c>
      <c r="U69" s="3">
        <f t="shared" si="113"/>
        <v>0</v>
      </c>
      <c r="V69" s="3">
        <f t="shared" si="114"/>
        <v>0</v>
      </c>
      <c r="W69" s="3">
        <f>IFERROR(IF(#REF!&gt;0,#REF!,0),0)</f>
        <v>0</v>
      </c>
      <c r="X69" s="3">
        <f>IFERROR(IF(#REF!&lt;0,#REF!,0),0)</f>
        <v>0</v>
      </c>
      <c r="Y69" s="3">
        <f t="shared" si="115"/>
        <v>0</v>
      </c>
      <c r="Z69" s="3">
        <f t="shared" si="116"/>
        <v>0</v>
      </c>
      <c r="AA69" s="3">
        <f t="shared" si="117"/>
        <v>0</v>
      </c>
      <c r="AB69" s="3">
        <f t="shared" si="118"/>
        <v>0</v>
      </c>
      <c r="AC69" s="3">
        <f t="shared" si="119"/>
        <v>0</v>
      </c>
      <c r="AD69" s="3">
        <f t="shared" si="120"/>
        <v>0</v>
      </c>
      <c r="AE69" s="3">
        <f t="shared" si="121"/>
        <v>0</v>
      </c>
      <c r="AF69" s="3">
        <f t="shared" si="122"/>
        <v>0</v>
      </c>
      <c r="AG69" s="3">
        <f t="shared" si="123"/>
        <v>0</v>
      </c>
      <c r="AH69" s="3">
        <f t="shared" si="124"/>
        <v>0</v>
      </c>
      <c r="AI69" s="5">
        <f t="shared" si="125"/>
        <v>0</v>
      </c>
      <c r="AJ69" s="5">
        <f t="shared" si="126"/>
        <v>0</v>
      </c>
      <c r="AK69" s="5">
        <f t="shared" si="127"/>
        <v>0</v>
      </c>
      <c r="AL69" s="5">
        <f t="shared" si="128"/>
        <v>0</v>
      </c>
      <c r="AM69" s="1">
        <f t="shared" si="129"/>
        <v>0</v>
      </c>
      <c r="AN69" s="1">
        <f t="shared" si="103"/>
        <v>0</v>
      </c>
      <c r="AO69" s="1">
        <f t="shared" si="104"/>
        <v>0</v>
      </c>
      <c r="AP69" s="1">
        <f t="shared" si="104"/>
        <v>0</v>
      </c>
      <c r="AQ69" s="51">
        <f t="shared" si="130"/>
        <v>0</v>
      </c>
      <c r="AR69" s="51"/>
      <c r="AS69" s="51"/>
      <c r="AT69" s="51"/>
      <c r="AU69" s="51"/>
      <c r="AV69" s="2">
        <f t="shared" si="131"/>
        <v>0</v>
      </c>
      <c r="AW69" s="2"/>
      <c r="AX69" s="2"/>
      <c r="AY69" s="2"/>
      <c r="AZ69" s="2"/>
      <c r="BA69" s="107"/>
    </row>
    <row r="70" spans="1:53" x14ac:dyDescent="0.2">
      <c r="A70" s="104">
        <v>57</v>
      </c>
      <c r="B70" s="30" t="s">
        <v>48</v>
      </c>
      <c r="C70" s="24">
        <v>0</v>
      </c>
      <c r="D70" s="3">
        <v>0</v>
      </c>
      <c r="E70" s="3">
        <v>0</v>
      </c>
      <c r="F70" s="25">
        <v>0</v>
      </c>
      <c r="G70" s="24">
        <f t="shared" si="106"/>
        <v>0</v>
      </c>
      <c r="H70" s="3">
        <f t="shared" si="107"/>
        <v>0</v>
      </c>
      <c r="I70" s="3">
        <f t="shared" si="108"/>
        <v>0</v>
      </c>
      <c r="J70" s="54">
        <f t="shared" si="109"/>
        <v>0</v>
      </c>
      <c r="K70" s="27">
        <v>0</v>
      </c>
      <c r="L70" s="2">
        <v>0</v>
      </c>
      <c r="M70" s="2">
        <v>0</v>
      </c>
      <c r="N70" s="28">
        <v>0</v>
      </c>
      <c r="O70" s="26">
        <f t="shared" si="132"/>
        <v>0</v>
      </c>
      <c r="P70" s="16">
        <f t="shared" si="133"/>
        <v>0</v>
      </c>
      <c r="Q70" s="16">
        <f t="shared" si="134"/>
        <v>0</v>
      </c>
      <c r="R70" s="16">
        <f t="shared" si="110"/>
        <v>0</v>
      </c>
      <c r="S70" s="3">
        <f t="shared" si="111"/>
        <v>0</v>
      </c>
      <c r="T70" s="3">
        <f t="shared" si="112"/>
        <v>0</v>
      </c>
      <c r="U70" s="3">
        <f t="shared" si="113"/>
        <v>0</v>
      </c>
      <c r="V70" s="3">
        <f t="shared" si="114"/>
        <v>0</v>
      </c>
      <c r="W70" s="3">
        <f>IFERROR(IF(#REF!&gt;0,#REF!,0),0)</f>
        <v>0</v>
      </c>
      <c r="X70" s="3">
        <f>IFERROR(IF(#REF!&lt;0,#REF!,0),0)</f>
        <v>0</v>
      </c>
      <c r="Y70" s="3">
        <f t="shared" si="115"/>
        <v>0</v>
      </c>
      <c r="Z70" s="3">
        <f t="shared" si="116"/>
        <v>0</v>
      </c>
      <c r="AA70" s="3">
        <f t="shared" si="117"/>
        <v>0</v>
      </c>
      <c r="AB70" s="3">
        <f t="shared" si="118"/>
        <v>0</v>
      </c>
      <c r="AC70" s="3">
        <f t="shared" si="119"/>
        <v>0</v>
      </c>
      <c r="AD70" s="3">
        <f t="shared" si="120"/>
        <v>0</v>
      </c>
      <c r="AE70" s="3">
        <f t="shared" si="121"/>
        <v>0</v>
      </c>
      <c r="AF70" s="3">
        <f t="shared" si="122"/>
        <v>0</v>
      </c>
      <c r="AG70" s="3">
        <f t="shared" si="123"/>
        <v>0</v>
      </c>
      <c r="AH70" s="3">
        <f t="shared" si="124"/>
        <v>0</v>
      </c>
      <c r="AI70" s="5">
        <f t="shared" si="125"/>
        <v>0</v>
      </c>
      <c r="AJ70" s="5">
        <f t="shared" si="126"/>
        <v>0</v>
      </c>
      <c r="AK70" s="5">
        <f t="shared" si="127"/>
        <v>0</v>
      </c>
      <c r="AL70" s="5">
        <f t="shared" si="128"/>
        <v>0</v>
      </c>
      <c r="AM70" s="1">
        <f t="shared" si="129"/>
        <v>0</v>
      </c>
      <c r="AN70" s="1">
        <f t="shared" si="103"/>
        <v>0</v>
      </c>
      <c r="AO70" s="1">
        <f t="shared" si="104"/>
        <v>0</v>
      </c>
      <c r="AP70" s="1">
        <f t="shared" si="104"/>
        <v>0</v>
      </c>
      <c r="AQ70" s="51">
        <f t="shared" si="130"/>
        <v>0</v>
      </c>
      <c r="AR70" s="51"/>
      <c r="AS70" s="51"/>
      <c r="AT70" s="51"/>
      <c r="AU70" s="51"/>
      <c r="AV70" s="2">
        <f t="shared" si="131"/>
        <v>0</v>
      </c>
      <c r="AW70" s="2"/>
      <c r="AX70" s="2"/>
      <c r="AY70" s="2"/>
      <c r="AZ70" s="2"/>
      <c r="BA70" s="107"/>
    </row>
    <row r="71" spans="1:53" x14ac:dyDescent="0.2">
      <c r="A71" s="104">
        <v>58</v>
      </c>
      <c r="B71" s="30" t="s">
        <v>49</v>
      </c>
      <c r="C71" s="24">
        <v>815</v>
      </c>
      <c r="D71" s="3">
        <v>0</v>
      </c>
      <c r="E71" s="3">
        <v>815</v>
      </c>
      <c r="F71" s="25">
        <v>0</v>
      </c>
      <c r="G71" s="24">
        <f t="shared" si="106"/>
        <v>543</v>
      </c>
      <c r="H71" s="3">
        <f t="shared" si="107"/>
        <v>0</v>
      </c>
      <c r="I71" s="3">
        <f t="shared" si="108"/>
        <v>543</v>
      </c>
      <c r="J71" s="54">
        <f t="shared" si="109"/>
        <v>0</v>
      </c>
      <c r="K71" s="27">
        <v>412</v>
      </c>
      <c r="L71" s="2">
        <v>0</v>
      </c>
      <c r="M71" s="2">
        <v>412</v>
      </c>
      <c r="N71" s="28">
        <v>0</v>
      </c>
      <c r="O71" s="26">
        <f t="shared" si="132"/>
        <v>75.87</v>
      </c>
      <c r="P71" s="16">
        <f t="shared" si="133"/>
        <v>0</v>
      </c>
      <c r="Q71" s="16">
        <f t="shared" si="134"/>
        <v>75.87</v>
      </c>
      <c r="R71" s="16">
        <f t="shared" si="110"/>
        <v>0</v>
      </c>
      <c r="S71" s="3">
        <f t="shared" si="111"/>
        <v>-131</v>
      </c>
      <c r="T71" s="3">
        <f t="shared" si="112"/>
        <v>0</v>
      </c>
      <c r="U71" s="3">
        <f t="shared" si="113"/>
        <v>-131</v>
      </c>
      <c r="V71" s="3">
        <f t="shared" si="114"/>
        <v>0</v>
      </c>
      <c r="W71" s="3">
        <f>IFERROR(IF(#REF!&gt;0,#REF!,0),0)</f>
        <v>0</v>
      </c>
      <c r="X71" s="3">
        <f>IFERROR(IF(#REF!&lt;0,#REF!,0),0)</f>
        <v>0</v>
      </c>
      <c r="Y71" s="3">
        <f t="shared" si="115"/>
        <v>-131</v>
      </c>
      <c r="Z71" s="3">
        <f t="shared" si="116"/>
        <v>0</v>
      </c>
      <c r="AA71" s="3">
        <f t="shared" si="117"/>
        <v>-131</v>
      </c>
      <c r="AB71" s="3">
        <f t="shared" si="118"/>
        <v>0</v>
      </c>
      <c r="AC71" s="3">
        <f t="shared" si="119"/>
        <v>0</v>
      </c>
      <c r="AD71" s="3">
        <f t="shared" si="120"/>
        <v>0</v>
      </c>
      <c r="AE71" s="3">
        <f t="shared" si="121"/>
        <v>52</v>
      </c>
      <c r="AF71" s="3">
        <f t="shared" si="122"/>
        <v>0</v>
      </c>
      <c r="AG71" s="3">
        <f t="shared" si="123"/>
        <v>52</v>
      </c>
      <c r="AH71" s="3">
        <f t="shared" si="124"/>
        <v>0</v>
      </c>
      <c r="AI71" s="5">
        <f t="shared" si="125"/>
        <v>403</v>
      </c>
      <c r="AJ71" s="5">
        <f t="shared" si="126"/>
        <v>0</v>
      </c>
      <c r="AK71" s="5">
        <f t="shared" si="127"/>
        <v>403</v>
      </c>
      <c r="AL71" s="5">
        <f t="shared" si="128"/>
        <v>0</v>
      </c>
      <c r="AM71" s="1">
        <f t="shared" si="129"/>
        <v>7.8</v>
      </c>
      <c r="AN71" s="1">
        <f t="shared" si="103"/>
        <v>0</v>
      </c>
      <c r="AO71" s="1">
        <f t="shared" si="104"/>
        <v>7.8</v>
      </c>
      <c r="AP71" s="1">
        <f t="shared" si="104"/>
        <v>0</v>
      </c>
      <c r="AQ71" s="51">
        <f t="shared" si="130"/>
        <v>0</v>
      </c>
      <c r="AR71" s="51"/>
      <c r="AS71" s="51"/>
      <c r="AT71" s="51"/>
      <c r="AU71" s="51"/>
      <c r="AV71" s="2">
        <f t="shared" si="131"/>
        <v>0</v>
      </c>
      <c r="AW71" s="2"/>
      <c r="AX71" s="2"/>
      <c r="AY71" s="2"/>
      <c r="AZ71" s="2"/>
      <c r="BA71" s="107"/>
    </row>
    <row r="72" spans="1:53" x14ac:dyDescent="0.2">
      <c r="A72" s="104">
        <v>59</v>
      </c>
      <c r="B72" s="30" t="s">
        <v>100</v>
      </c>
      <c r="C72" s="24">
        <v>0</v>
      </c>
      <c r="D72" s="3">
        <v>0</v>
      </c>
      <c r="E72" s="3">
        <v>0</v>
      </c>
      <c r="F72" s="25">
        <v>0</v>
      </c>
      <c r="G72" s="24">
        <f t="shared" si="106"/>
        <v>0</v>
      </c>
      <c r="H72" s="3">
        <f t="shared" si="107"/>
        <v>0</v>
      </c>
      <c r="I72" s="3">
        <f t="shared" si="108"/>
        <v>0</v>
      </c>
      <c r="J72" s="54">
        <f t="shared" si="109"/>
        <v>0</v>
      </c>
      <c r="K72" s="27">
        <v>0</v>
      </c>
      <c r="L72" s="2">
        <v>0</v>
      </c>
      <c r="M72" s="2">
        <v>0</v>
      </c>
      <c r="N72" s="28">
        <v>0</v>
      </c>
      <c r="O72" s="26">
        <f t="shared" si="132"/>
        <v>0</v>
      </c>
      <c r="P72" s="16">
        <f t="shared" si="133"/>
        <v>0</v>
      </c>
      <c r="Q72" s="16">
        <f t="shared" si="134"/>
        <v>0</v>
      </c>
      <c r="R72" s="16">
        <f t="shared" si="110"/>
        <v>0</v>
      </c>
      <c r="S72" s="3">
        <f t="shared" si="111"/>
        <v>0</v>
      </c>
      <c r="T72" s="3">
        <f t="shared" si="112"/>
        <v>0</v>
      </c>
      <c r="U72" s="3">
        <f t="shared" si="113"/>
        <v>0</v>
      </c>
      <c r="V72" s="3">
        <f t="shared" si="114"/>
        <v>0</v>
      </c>
      <c r="W72" s="3">
        <f>IFERROR(IF(#REF!&gt;0,#REF!,0),0)</f>
        <v>0</v>
      </c>
      <c r="X72" s="3">
        <f>IFERROR(IF(#REF!&lt;0,#REF!,0),0)</f>
        <v>0</v>
      </c>
      <c r="Y72" s="3">
        <f t="shared" si="115"/>
        <v>0</v>
      </c>
      <c r="Z72" s="3">
        <f t="shared" si="116"/>
        <v>0</v>
      </c>
      <c r="AA72" s="3">
        <f t="shared" si="117"/>
        <v>0</v>
      </c>
      <c r="AB72" s="3">
        <f t="shared" si="118"/>
        <v>0</v>
      </c>
      <c r="AC72" s="3">
        <f t="shared" si="119"/>
        <v>0</v>
      </c>
      <c r="AD72" s="3">
        <f t="shared" si="120"/>
        <v>0</v>
      </c>
      <c r="AE72" s="3">
        <f t="shared" si="121"/>
        <v>0</v>
      </c>
      <c r="AF72" s="3">
        <f t="shared" si="122"/>
        <v>0</v>
      </c>
      <c r="AG72" s="3">
        <f t="shared" si="123"/>
        <v>0</v>
      </c>
      <c r="AH72" s="3">
        <f t="shared" si="124"/>
        <v>0</v>
      </c>
      <c r="AI72" s="5">
        <f t="shared" si="125"/>
        <v>0</v>
      </c>
      <c r="AJ72" s="5">
        <f t="shared" si="126"/>
        <v>0</v>
      </c>
      <c r="AK72" s="5">
        <f t="shared" si="127"/>
        <v>0</v>
      </c>
      <c r="AL72" s="5">
        <f t="shared" si="128"/>
        <v>0</v>
      </c>
      <c r="AM72" s="1">
        <f t="shared" si="129"/>
        <v>0</v>
      </c>
      <c r="AN72" s="1">
        <f t="shared" si="103"/>
        <v>0</v>
      </c>
      <c r="AO72" s="1">
        <f t="shared" si="104"/>
        <v>0</v>
      </c>
      <c r="AP72" s="1">
        <f t="shared" si="104"/>
        <v>0</v>
      </c>
      <c r="AQ72" s="51">
        <f t="shared" si="130"/>
        <v>0</v>
      </c>
      <c r="AR72" s="51"/>
      <c r="AS72" s="51"/>
      <c r="AT72" s="51"/>
      <c r="AU72" s="51"/>
      <c r="AV72" s="2">
        <f t="shared" si="131"/>
        <v>0</v>
      </c>
      <c r="AW72" s="2"/>
      <c r="AX72" s="2"/>
      <c r="AY72" s="2"/>
      <c r="AZ72" s="2"/>
      <c r="BA72" s="107"/>
    </row>
    <row r="73" spans="1:53" x14ac:dyDescent="0.2">
      <c r="A73" s="104">
        <v>60</v>
      </c>
      <c r="B73" s="30" t="s">
        <v>101</v>
      </c>
      <c r="C73" s="24">
        <v>0</v>
      </c>
      <c r="D73" s="3">
        <v>0</v>
      </c>
      <c r="E73" s="3">
        <v>0</v>
      </c>
      <c r="F73" s="25">
        <v>0</v>
      </c>
      <c r="G73" s="24">
        <f t="shared" si="106"/>
        <v>0</v>
      </c>
      <c r="H73" s="3">
        <f t="shared" si="107"/>
        <v>0</v>
      </c>
      <c r="I73" s="3">
        <f t="shared" si="108"/>
        <v>0</v>
      </c>
      <c r="J73" s="54">
        <f t="shared" si="109"/>
        <v>0</v>
      </c>
      <c r="K73" s="27">
        <v>0</v>
      </c>
      <c r="L73" s="2">
        <v>0</v>
      </c>
      <c r="M73" s="2">
        <v>0</v>
      </c>
      <c r="N73" s="28">
        <v>0</v>
      </c>
      <c r="O73" s="26">
        <f t="shared" si="132"/>
        <v>0</v>
      </c>
      <c r="P73" s="16">
        <f t="shared" si="133"/>
        <v>0</v>
      </c>
      <c r="Q73" s="16">
        <f t="shared" si="134"/>
        <v>0</v>
      </c>
      <c r="R73" s="16">
        <f t="shared" si="110"/>
        <v>0</v>
      </c>
      <c r="S73" s="3">
        <f t="shared" si="111"/>
        <v>0</v>
      </c>
      <c r="T73" s="3">
        <f t="shared" si="112"/>
        <v>0</v>
      </c>
      <c r="U73" s="3">
        <f t="shared" si="113"/>
        <v>0</v>
      </c>
      <c r="V73" s="3">
        <f t="shared" si="114"/>
        <v>0</v>
      </c>
      <c r="W73" s="3">
        <f>IFERROR(IF(#REF!&gt;0,#REF!,0),0)</f>
        <v>0</v>
      </c>
      <c r="X73" s="3">
        <f>IFERROR(IF(#REF!&lt;0,#REF!,0),0)</f>
        <v>0</v>
      </c>
      <c r="Y73" s="3">
        <f t="shared" si="115"/>
        <v>0</v>
      </c>
      <c r="Z73" s="3">
        <f t="shared" si="116"/>
        <v>0</v>
      </c>
      <c r="AA73" s="3">
        <f t="shared" si="117"/>
        <v>0</v>
      </c>
      <c r="AB73" s="3">
        <f t="shared" si="118"/>
        <v>0</v>
      </c>
      <c r="AC73" s="3">
        <f t="shared" si="119"/>
        <v>0</v>
      </c>
      <c r="AD73" s="3">
        <f t="shared" si="120"/>
        <v>0</v>
      </c>
      <c r="AE73" s="3">
        <f t="shared" si="121"/>
        <v>0</v>
      </c>
      <c r="AF73" s="3">
        <f t="shared" si="122"/>
        <v>0</v>
      </c>
      <c r="AG73" s="3">
        <f t="shared" si="123"/>
        <v>0</v>
      </c>
      <c r="AH73" s="3">
        <f t="shared" si="124"/>
        <v>0</v>
      </c>
      <c r="AI73" s="5">
        <f t="shared" si="125"/>
        <v>0</v>
      </c>
      <c r="AJ73" s="5">
        <f t="shared" si="126"/>
        <v>0</v>
      </c>
      <c r="AK73" s="5">
        <f t="shared" si="127"/>
        <v>0</v>
      </c>
      <c r="AL73" s="5">
        <f t="shared" si="128"/>
        <v>0</v>
      </c>
      <c r="AM73" s="1">
        <f t="shared" si="129"/>
        <v>0</v>
      </c>
      <c r="AN73" s="1">
        <f t="shared" si="103"/>
        <v>0</v>
      </c>
      <c r="AO73" s="1">
        <f t="shared" si="104"/>
        <v>0</v>
      </c>
      <c r="AP73" s="1">
        <f t="shared" si="104"/>
        <v>0</v>
      </c>
      <c r="AQ73" s="51">
        <f t="shared" si="130"/>
        <v>0</v>
      </c>
      <c r="AR73" s="51"/>
      <c r="AS73" s="51"/>
      <c r="AT73" s="51"/>
      <c r="AU73" s="51"/>
      <c r="AV73" s="2">
        <f t="shared" si="131"/>
        <v>0</v>
      </c>
      <c r="AW73" s="2"/>
      <c r="AX73" s="2"/>
      <c r="AY73" s="2"/>
      <c r="AZ73" s="2"/>
      <c r="BA73" s="107"/>
    </row>
    <row r="74" spans="1:53" x14ac:dyDescent="0.2">
      <c r="A74" s="104">
        <v>61</v>
      </c>
      <c r="B74" s="30" t="s">
        <v>102</v>
      </c>
      <c r="C74" s="24">
        <v>704</v>
      </c>
      <c r="D74" s="3">
        <v>0</v>
      </c>
      <c r="E74" s="3">
        <v>0</v>
      </c>
      <c r="F74" s="25">
        <v>95</v>
      </c>
      <c r="G74" s="24">
        <f t="shared" si="106"/>
        <v>469</v>
      </c>
      <c r="H74" s="3">
        <f t="shared" si="107"/>
        <v>0</v>
      </c>
      <c r="I74" s="3">
        <f t="shared" si="108"/>
        <v>0</v>
      </c>
      <c r="J74" s="54">
        <f t="shared" si="109"/>
        <v>63</v>
      </c>
      <c r="K74" s="27">
        <v>426</v>
      </c>
      <c r="L74" s="2">
        <v>0</v>
      </c>
      <c r="M74" s="2">
        <v>0</v>
      </c>
      <c r="N74" s="28">
        <v>57</v>
      </c>
      <c r="O74" s="26">
        <f t="shared" si="132"/>
        <v>90.83</v>
      </c>
      <c r="P74" s="16">
        <f t="shared" si="133"/>
        <v>0</v>
      </c>
      <c r="Q74" s="16">
        <f t="shared" si="134"/>
        <v>0</v>
      </c>
      <c r="R74" s="16">
        <f t="shared" si="110"/>
        <v>90.48</v>
      </c>
      <c r="S74" s="3">
        <f t="shared" si="111"/>
        <v>-43</v>
      </c>
      <c r="T74" s="3">
        <f t="shared" si="112"/>
        <v>0</v>
      </c>
      <c r="U74" s="3">
        <f t="shared" si="113"/>
        <v>-43</v>
      </c>
      <c r="V74" s="3">
        <f t="shared" si="114"/>
        <v>0</v>
      </c>
      <c r="W74" s="3">
        <f>IFERROR(IF(#REF!&gt;0,#REF!,0),0)</f>
        <v>0</v>
      </c>
      <c r="X74" s="3">
        <f>IFERROR(IF(#REF!&lt;0,#REF!,0),0)</f>
        <v>0</v>
      </c>
      <c r="Y74" s="3">
        <f t="shared" si="115"/>
        <v>0</v>
      </c>
      <c r="Z74" s="3">
        <f t="shared" si="116"/>
        <v>0</v>
      </c>
      <c r="AA74" s="3">
        <f t="shared" si="117"/>
        <v>0</v>
      </c>
      <c r="AB74" s="3">
        <f t="shared" si="118"/>
        <v>-6</v>
      </c>
      <c r="AC74" s="3">
        <f t="shared" si="119"/>
        <v>0</v>
      </c>
      <c r="AD74" s="3">
        <f t="shared" si="120"/>
        <v>-6</v>
      </c>
      <c r="AE74" s="3">
        <f t="shared" si="121"/>
        <v>53</v>
      </c>
      <c r="AF74" s="3">
        <f t="shared" si="122"/>
        <v>0</v>
      </c>
      <c r="AG74" s="3">
        <f t="shared" si="123"/>
        <v>0</v>
      </c>
      <c r="AH74" s="3">
        <f t="shared" si="124"/>
        <v>7</v>
      </c>
      <c r="AI74" s="5">
        <f t="shared" si="125"/>
        <v>278</v>
      </c>
      <c r="AJ74" s="5">
        <f t="shared" si="126"/>
        <v>0</v>
      </c>
      <c r="AK74" s="5">
        <f t="shared" si="127"/>
        <v>0</v>
      </c>
      <c r="AL74" s="5">
        <f t="shared" si="128"/>
        <v>38</v>
      </c>
      <c r="AM74" s="1">
        <f t="shared" si="129"/>
        <v>5.2</v>
      </c>
      <c r="AN74" s="1">
        <f t="shared" si="103"/>
        <v>0</v>
      </c>
      <c r="AO74" s="1">
        <f t="shared" si="104"/>
        <v>0</v>
      </c>
      <c r="AP74" s="1">
        <f t="shared" si="104"/>
        <v>5.4</v>
      </c>
      <c r="AQ74" s="51">
        <f t="shared" si="130"/>
        <v>0</v>
      </c>
      <c r="AR74" s="51"/>
      <c r="AS74" s="51"/>
      <c r="AT74" s="51"/>
      <c r="AU74" s="51"/>
      <c r="AV74" s="2">
        <f t="shared" si="131"/>
        <v>0</v>
      </c>
      <c r="AW74" s="2"/>
      <c r="AX74" s="2"/>
      <c r="AY74" s="2"/>
      <c r="AZ74" s="2"/>
      <c r="BA74" s="107"/>
    </row>
    <row r="75" spans="1:53" x14ac:dyDescent="0.2">
      <c r="A75" s="104">
        <v>62</v>
      </c>
      <c r="B75" s="30" t="s">
        <v>103</v>
      </c>
      <c r="C75" s="24">
        <v>0</v>
      </c>
      <c r="D75" s="3">
        <v>0</v>
      </c>
      <c r="E75" s="3">
        <v>0</v>
      </c>
      <c r="F75" s="25">
        <v>0</v>
      </c>
      <c r="G75" s="24">
        <f t="shared" si="106"/>
        <v>0</v>
      </c>
      <c r="H75" s="3">
        <f t="shared" si="107"/>
        <v>0</v>
      </c>
      <c r="I75" s="3">
        <f t="shared" si="108"/>
        <v>0</v>
      </c>
      <c r="J75" s="54">
        <f t="shared" si="109"/>
        <v>0</v>
      </c>
      <c r="K75" s="27">
        <v>0</v>
      </c>
      <c r="L75" s="2">
        <v>0</v>
      </c>
      <c r="M75" s="2">
        <v>0</v>
      </c>
      <c r="N75" s="28">
        <v>0</v>
      </c>
      <c r="O75" s="26">
        <f t="shared" si="132"/>
        <v>0</v>
      </c>
      <c r="P75" s="16">
        <f t="shared" si="133"/>
        <v>0</v>
      </c>
      <c r="Q75" s="16">
        <f t="shared" si="134"/>
        <v>0</v>
      </c>
      <c r="R75" s="16">
        <f t="shared" si="110"/>
        <v>0</v>
      </c>
      <c r="S75" s="3">
        <f t="shared" si="111"/>
        <v>0</v>
      </c>
      <c r="T75" s="3">
        <f t="shared" si="112"/>
        <v>0</v>
      </c>
      <c r="U75" s="3">
        <f t="shared" si="113"/>
        <v>0</v>
      </c>
      <c r="V75" s="3">
        <f t="shared" si="114"/>
        <v>0</v>
      </c>
      <c r="W75" s="3">
        <f>IFERROR(IF(#REF!&gt;0,#REF!,0),0)</f>
        <v>0</v>
      </c>
      <c r="X75" s="3">
        <f>IFERROR(IF(#REF!&lt;0,#REF!,0),0)</f>
        <v>0</v>
      </c>
      <c r="Y75" s="3">
        <f t="shared" si="115"/>
        <v>0</v>
      </c>
      <c r="Z75" s="3">
        <f t="shared" si="116"/>
        <v>0</v>
      </c>
      <c r="AA75" s="3">
        <f t="shared" si="117"/>
        <v>0</v>
      </c>
      <c r="AB75" s="3">
        <f t="shared" si="118"/>
        <v>0</v>
      </c>
      <c r="AC75" s="3">
        <f t="shared" si="119"/>
        <v>0</v>
      </c>
      <c r="AD75" s="3">
        <f t="shared" si="120"/>
        <v>0</v>
      </c>
      <c r="AE75" s="3">
        <f t="shared" si="121"/>
        <v>0</v>
      </c>
      <c r="AF75" s="3">
        <f t="shared" si="122"/>
        <v>0</v>
      </c>
      <c r="AG75" s="3">
        <f t="shared" si="123"/>
        <v>0</v>
      </c>
      <c r="AH75" s="3">
        <f t="shared" si="124"/>
        <v>0</v>
      </c>
      <c r="AI75" s="5">
        <f t="shared" si="125"/>
        <v>0</v>
      </c>
      <c r="AJ75" s="5">
        <f t="shared" si="126"/>
        <v>0</v>
      </c>
      <c r="AK75" s="5">
        <f t="shared" si="127"/>
        <v>0</v>
      </c>
      <c r="AL75" s="5">
        <f t="shared" si="128"/>
        <v>0</v>
      </c>
      <c r="AM75" s="1">
        <f t="shared" si="129"/>
        <v>0</v>
      </c>
      <c r="AN75" s="1">
        <f t="shared" si="103"/>
        <v>0</v>
      </c>
      <c r="AO75" s="1">
        <f t="shared" si="104"/>
        <v>0</v>
      </c>
      <c r="AP75" s="1">
        <f t="shared" si="104"/>
        <v>0</v>
      </c>
      <c r="AQ75" s="51">
        <f t="shared" si="130"/>
        <v>0</v>
      </c>
      <c r="AR75" s="51"/>
      <c r="AS75" s="51"/>
      <c r="AT75" s="51"/>
      <c r="AU75" s="51"/>
      <c r="AV75" s="2">
        <f t="shared" si="131"/>
        <v>0</v>
      </c>
      <c r="AW75" s="2"/>
      <c r="AX75" s="2"/>
      <c r="AY75" s="2"/>
      <c r="AZ75" s="2"/>
      <c r="BA75" s="107"/>
    </row>
    <row r="76" spans="1:53" x14ac:dyDescent="0.2">
      <c r="A76" s="104">
        <v>63</v>
      </c>
      <c r="B76" s="30" t="s">
        <v>104</v>
      </c>
      <c r="C76" s="24">
        <v>0</v>
      </c>
      <c r="D76" s="3">
        <v>0</v>
      </c>
      <c r="E76" s="3">
        <v>0</v>
      </c>
      <c r="F76" s="25">
        <v>0</v>
      </c>
      <c r="G76" s="24">
        <f t="shared" si="106"/>
        <v>0</v>
      </c>
      <c r="H76" s="3">
        <f t="shared" si="107"/>
        <v>0</v>
      </c>
      <c r="I76" s="3">
        <f t="shared" si="108"/>
        <v>0</v>
      </c>
      <c r="J76" s="54">
        <f t="shared" si="109"/>
        <v>0</v>
      </c>
      <c r="K76" s="27">
        <v>0</v>
      </c>
      <c r="L76" s="2">
        <v>0</v>
      </c>
      <c r="M76" s="2">
        <v>0</v>
      </c>
      <c r="N76" s="28">
        <v>0</v>
      </c>
      <c r="O76" s="26">
        <f t="shared" si="132"/>
        <v>0</v>
      </c>
      <c r="P76" s="16">
        <f t="shared" si="133"/>
        <v>0</v>
      </c>
      <c r="Q76" s="16">
        <f t="shared" si="134"/>
        <v>0</v>
      </c>
      <c r="R76" s="16">
        <f t="shared" si="110"/>
        <v>0</v>
      </c>
      <c r="S76" s="3">
        <f t="shared" si="111"/>
        <v>0</v>
      </c>
      <c r="T76" s="3">
        <f t="shared" si="112"/>
        <v>0</v>
      </c>
      <c r="U76" s="3">
        <f t="shared" si="113"/>
        <v>0</v>
      </c>
      <c r="V76" s="3">
        <f t="shared" si="114"/>
        <v>0</v>
      </c>
      <c r="W76" s="3">
        <f>IFERROR(IF(#REF!&gt;0,#REF!,0),0)</f>
        <v>0</v>
      </c>
      <c r="X76" s="3">
        <f>IFERROR(IF(#REF!&lt;0,#REF!,0),0)</f>
        <v>0</v>
      </c>
      <c r="Y76" s="3">
        <f t="shared" si="115"/>
        <v>0</v>
      </c>
      <c r="Z76" s="3">
        <f t="shared" si="116"/>
        <v>0</v>
      </c>
      <c r="AA76" s="3">
        <f t="shared" si="117"/>
        <v>0</v>
      </c>
      <c r="AB76" s="3">
        <f t="shared" si="118"/>
        <v>0</v>
      </c>
      <c r="AC76" s="3">
        <f t="shared" si="119"/>
        <v>0</v>
      </c>
      <c r="AD76" s="3">
        <f t="shared" si="120"/>
        <v>0</v>
      </c>
      <c r="AE76" s="3">
        <f t="shared" si="121"/>
        <v>0</v>
      </c>
      <c r="AF76" s="3">
        <f t="shared" si="122"/>
        <v>0</v>
      </c>
      <c r="AG76" s="3">
        <f t="shared" si="123"/>
        <v>0</v>
      </c>
      <c r="AH76" s="3">
        <f t="shared" si="124"/>
        <v>0</v>
      </c>
      <c r="AI76" s="5">
        <f t="shared" si="125"/>
        <v>0</v>
      </c>
      <c r="AJ76" s="5">
        <f t="shared" si="126"/>
        <v>0</v>
      </c>
      <c r="AK76" s="5">
        <f t="shared" si="127"/>
        <v>0</v>
      </c>
      <c r="AL76" s="5">
        <f t="shared" si="128"/>
        <v>0</v>
      </c>
      <c r="AM76" s="1">
        <f t="shared" si="129"/>
        <v>0</v>
      </c>
      <c r="AN76" s="1">
        <f t="shared" si="103"/>
        <v>0</v>
      </c>
      <c r="AO76" s="1">
        <f t="shared" si="104"/>
        <v>0</v>
      </c>
      <c r="AP76" s="1">
        <f t="shared" si="104"/>
        <v>0</v>
      </c>
      <c r="AQ76" s="51">
        <f t="shared" si="130"/>
        <v>0</v>
      </c>
      <c r="AR76" s="51"/>
      <c r="AS76" s="51"/>
      <c r="AT76" s="51"/>
      <c r="AU76" s="51"/>
      <c r="AV76" s="2">
        <f t="shared" si="131"/>
        <v>0</v>
      </c>
      <c r="AW76" s="2"/>
      <c r="AX76" s="2"/>
      <c r="AY76" s="2"/>
      <c r="AZ76" s="2"/>
      <c r="BA76" s="107"/>
    </row>
    <row r="77" spans="1:53" x14ac:dyDescent="0.2">
      <c r="A77" s="104">
        <v>64</v>
      </c>
      <c r="B77" s="30" t="s">
        <v>105</v>
      </c>
      <c r="C77" s="24">
        <v>0</v>
      </c>
      <c r="D77" s="3">
        <v>0</v>
      </c>
      <c r="E77" s="3">
        <v>0</v>
      </c>
      <c r="F77" s="25">
        <v>0</v>
      </c>
      <c r="G77" s="24">
        <f t="shared" si="106"/>
        <v>0</v>
      </c>
      <c r="H77" s="3">
        <f t="shared" si="107"/>
        <v>0</v>
      </c>
      <c r="I77" s="3">
        <f t="shared" si="108"/>
        <v>0</v>
      </c>
      <c r="J77" s="54">
        <f t="shared" si="109"/>
        <v>0</v>
      </c>
      <c r="K77" s="27">
        <v>0</v>
      </c>
      <c r="L77" s="2">
        <v>0</v>
      </c>
      <c r="M77" s="2">
        <v>0</v>
      </c>
      <c r="N77" s="28">
        <v>0</v>
      </c>
      <c r="O77" s="26">
        <f t="shared" si="132"/>
        <v>0</v>
      </c>
      <c r="P77" s="16">
        <f t="shared" si="133"/>
        <v>0</v>
      </c>
      <c r="Q77" s="16">
        <f t="shared" si="134"/>
        <v>0</v>
      </c>
      <c r="R77" s="16">
        <f t="shared" si="110"/>
        <v>0</v>
      </c>
      <c r="S77" s="3">
        <f t="shared" si="111"/>
        <v>0</v>
      </c>
      <c r="T77" s="3">
        <f t="shared" si="112"/>
        <v>0</v>
      </c>
      <c r="U77" s="3">
        <f t="shared" si="113"/>
        <v>0</v>
      </c>
      <c r="V77" s="3">
        <f t="shared" si="114"/>
        <v>0</v>
      </c>
      <c r="W77" s="3">
        <f>IFERROR(IF(#REF!&gt;0,#REF!,0),0)</f>
        <v>0</v>
      </c>
      <c r="X77" s="3">
        <f>IFERROR(IF(#REF!&lt;0,#REF!,0),0)</f>
        <v>0</v>
      </c>
      <c r="Y77" s="3">
        <f t="shared" si="115"/>
        <v>0</v>
      </c>
      <c r="Z77" s="3">
        <f t="shared" si="116"/>
        <v>0</v>
      </c>
      <c r="AA77" s="3">
        <f t="shared" si="117"/>
        <v>0</v>
      </c>
      <c r="AB77" s="3">
        <f t="shared" si="118"/>
        <v>0</v>
      </c>
      <c r="AC77" s="3">
        <f t="shared" si="119"/>
        <v>0</v>
      </c>
      <c r="AD77" s="3">
        <f t="shared" si="120"/>
        <v>0</v>
      </c>
      <c r="AE77" s="3">
        <f t="shared" si="121"/>
        <v>0</v>
      </c>
      <c r="AF77" s="3">
        <f t="shared" si="122"/>
        <v>0</v>
      </c>
      <c r="AG77" s="3">
        <f t="shared" si="123"/>
        <v>0</v>
      </c>
      <c r="AH77" s="3">
        <f t="shared" si="124"/>
        <v>0</v>
      </c>
      <c r="AI77" s="5">
        <f t="shared" si="125"/>
        <v>0</v>
      </c>
      <c r="AJ77" s="5">
        <f t="shared" si="126"/>
        <v>0</v>
      </c>
      <c r="AK77" s="5">
        <f t="shared" si="127"/>
        <v>0</v>
      </c>
      <c r="AL77" s="5">
        <f t="shared" si="128"/>
        <v>0</v>
      </c>
      <c r="AM77" s="1">
        <f t="shared" si="129"/>
        <v>0</v>
      </c>
      <c r="AN77" s="1">
        <f t="shared" si="103"/>
        <v>0</v>
      </c>
      <c r="AO77" s="1">
        <f t="shared" si="104"/>
        <v>0</v>
      </c>
      <c r="AP77" s="1">
        <f t="shared" si="104"/>
        <v>0</v>
      </c>
      <c r="AQ77" s="51">
        <f t="shared" si="130"/>
        <v>0</v>
      </c>
      <c r="AR77" s="51"/>
      <c r="AS77" s="51"/>
      <c r="AT77" s="51"/>
      <c r="AU77" s="51"/>
      <c r="AV77" s="2">
        <f t="shared" si="131"/>
        <v>0</v>
      </c>
      <c r="AW77" s="2"/>
      <c r="AX77" s="2"/>
      <c r="AY77" s="2"/>
      <c r="AZ77" s="2"/>
      <c r="BA77" s="107"/>
    </row>
    <row r="78" spans="1:53" x14ac:dyDescent="0.2">
      <c r="A78" s="104">
        <v>65</v>
      </c>
      <c r="B78" s="30" t="s">
        <v>106</v>
      </c>
      <c r="C78" s="24">
        <v>0</v>
      </c>
      <c r="D78" s="3">
        <v>0</v>
      </c>
      <c r="E78" s="3">
        <v>0</v>
      </c>
      <c r="F78" s="25">
        <v>0</v>
      </c>
      <c r="G78" s="24">
        <f t="shared" si="106"/>
        <v>0</v>
      </c>
      <c r="H78" s="3">
        <f t="shared" si="107"/>
        <v>0</v>
      </c>
      <c r="I78" s="3">
        <f t="shared" si="108"/>
        <v>0</v>
      </c>
      <c r="J78" s="54">
        <f t="shared" si="109"/>
        <v>0</v>
      </c>
      <c r="K78" s="27">
        <v>0</v>
      </c>
      <c r="L78" s="2">
        <v>0</v>
      </c>
      <c r="M78" s="2">
        <v>0</v>
      </c>
      <c r="N78" s="28">
        <v>0</v>
      </c>
      <c r="O78" s="26">
        <f t="shared" si="132"/>
        <v>0</v>
      </c>
      <c r="P78" s="16">
        <f t="shared" si="133"/>
        <v>0</v>
      </c>
      <c r="Q78" s="16">
        <f t="shared" si="134"/>
        <v>0</v>
      </c>
      <c r="R78" s="16">
        <f t="shared" si="110"/>
        <v>0</v>
      </c>
      <c r="S78" s="3">
        <f t="shared" si="111"/>
        <v>0</v>
      </c>
      <c r="T78" s="3">
        <f t="shared" si="112"/>
        <v>0</v>
      </c>
      <c r="U78" s="3">
        <f t="shared" si="113"/>
        <v>0</v>
      </c>
      <c r="V78" s="3">
        <f t="shared" si="114"/>
        <v>0</v>
      </c>
      <c r="W78" s="3">
        <f>IFERROR(IF(#REF!&gt;0,#REF!,0),0)</f>
        <v>0</v>
      </c>
      <c r="X78" s="3">
        <f>IFERROR(IF(#REF!&lt;0,#REF!,0),0)</f>
        <v>0</v>
      </c>
      <c r="Y78" s="3">
        <f t="shared" si="115"/>
        <v>0</v>
      </c>
      <c r="Z78" s="3">
        <f t="shared" si="116"/>
        <v>0</v>
      </c>
      <c r="AA78" s="3">
        <f t="shared" si="117"/>
        <v>0</v>
      </c>
      <c r="AB78" s="3">
        <f t="shared" si="118"/>
        <v>0</v>
      </c>
      <c r="AC78" s="3">
        <f t="shared" si="119"/>
        <v>0</v>
      </c>
      <c r="AD78" s="3">
        <f t="shared" si="120"/>
        <v>0</v>
      </c>
      <c r="AE78" s="3">
        <f t="shared" si="121"/>
        <v>0</v>
      </c>
      <c r="AF78" s="3">
        <f t="shared" si="122"/>
        <v>0</v>
      </c>
      <c r="AG78" s="3">
        <f t="shared" si="123"/>
        <v>0</v>
      </c>
      <c r="AH78" s="3">
        <f t="shared" si="124"/>
        <v>0</v>
      </c>
      <c r="AI78" s="5">
        <f t="shared" si="125"/>
        <v>0</v>
      </c>
      <c r="AJ78" s="5">
        <f t="shared" si="126"/>
        <v>0</v>
      </c>
      <c r="AK78" s="5">
        <f t="shared" si="127"/>
        <v>0</v>
      </c>
      <c r="AL78" s="5">
        <f t="shared" si="128"/>
        <v>0</v>
      </c>
      <c r="AM78" s="1">
        <f t="shared" si="129"/>
        <v>0</v>
      </c>
      <c r="AN78" s="1">
        <f t="shared" si="103"/>
        <v>0</v>
      </c>
      <c r="AO78" s="1">
        <f t="shared" si="104"/>
        <v>0</v>
      </c>
      <c r="AP78" s="1">
        <f t="shared" si="104"/>
        <v>0</v>
      </c>
      <c r="AQ78" s="51">
        <f t="shared" si="130"/>
        <v>0</v>
      </c>
      <c r="AR78" s="51"/>
      <c r="AS78" s="51"/>
      <c r="AT78" s="51"/>
      <c r="AU78" s="51"/>
      <c r="AV78" s="2">
        <f t="shared" si="131"/>
        <v>0</v>
      </c>
      <c r="AW78" s="2"/>
      <c r="AX78" s="2"/>
      <c r="AY78" s="2"/>
      <c r="AZ78" s="2"/>
      <c r="BA78" s="107"/>
    </row>
    <row r="79" spans="1:53" x14ac:dyDescent="0.2">
      <c r="A79" s="104">
        <v>66</v>
      </c>
      <c r="B79" s="37" t="s">
        <v>72</v>
      </c>
      <c r="C79" s="24">
        <v>0</v>
      </c>
      <c r="D79" s="3">
        <v>0</v>
      </c>
      <c r="E79" s="3">
        <v>0</v>
      </c>
      <c r="F79" s="25">
        <v>0</v>
      </c>
      <c r="G79" s="24">
        <f t="shared" si="106"/>
        <v>0</v>
      </c>
      <c r="H79" s="3">
        <f t="shared" si="107"/>
        <v>0</v>
      </c>
      <c r="I79" s="3">
        <f t="shared" si="108"/>
        <v>0</v>
      </c>
      <c r="J79" s="54">
        <f t="shared" si="109"/>
        <v>0</v>
      </c>
      <c r="K79" s="27">
        <v>0</v>
      </c>
      <c r="L79" s="2">
        <v>0</v>
      </c>
      <c r="M79" s="2">
        <v>0</v>
      </c>
      <c r="N79" s="28">
        <v>0</v>
      </c>
      <c r="O79" s="26">
        <f t="shared" si="132"/>
        <v>0</v>
      </c>
      <c r="P79" s="16">
        <f t="shared" si="133"/>
        <v>0</v>
      </c>
      <c r="Q79" s="16">
        <f t="shared" si="134"/>
        <v>0</v>
      </c>
      <c r="R79" s="16">
        <f t="shared" si="110"/>
        <v>0</v>
      </c>
      <c r="S79" s="3">
        <f t="shared" si="111"/>
        <v>0</v>
      </c>
      <c r="T79" s="3">
        <f t="shared" si="112"/>
        <v>0</v>
      </c>
      <c r="U79" s="3">
        <f t="shared" si="113"/>
        <v>0</v>
      </c>
      <c r="V79" s="3">
        <f t="shared" si="114"/>
        <v>0</v>
      </c>
      <c r="W79" s="3">
        <f>IFERROR(IF(#REF!&gt;0,#REF!,0),0)</f>
        <v>0</v>
      </c>
      <c r="X79" s="3">
        <f>IFERROR(IF(#REF!&lt;0,#REF!,0),0)</f>
        <v>0</v>
      </c>
      <c r="Y79" s="3">
        <f t="shared" si="115"/>
        <v>0</v>
      </c>
      <c r="Z79" s="3">
        <f t="shared" si="116"/>
        <v>0</v>
      </c>
      <c r="AA79" s="3">
        <f t="shared" si="117"/>
        <v>0</v>
      </c>
      <c r="AB79" s="3">
        <f t="shared" si="118"/>
        <v>0</v>
      </c>
      <c r="AC79" s="3">
        <f t="shared" si="119"/>
        <v>0</v>
      </c>
      <c r="AD79" s="3">
        <f t="shared" si="120"/>
        <v>0</v>
      </c>
      <c r="AE79" s="3">
        <f t="shared" si="121"/>
        <v>0</v>
      </c>
      <c r="AF79" s="3">
        <f t="shared" si="122"/>
        <v>0</v>
      </c>
      <c r="AG79" s="3">
        <f t="shared" si="123"/>
        <v>0</v>
      </c>
      <c r="AH79" s="3">
        <f t="shared" si="124"/>
        <v>0</v>
      </c>
      <c r="AI79" s="5">
        <f t="shared" si="125"/>
        <v>0</v>
      </c>
      <c r="AJ79" s="5">
        <f t="shared" si="126"/>
        <v>0</v>
      </c>
      <c r="AK79" s="5">
        <f t="shared" si="127"/>
        <v>0</v>
      </c>
      <c r="AL79" s="5">
        <f t="shared" si="128"/>
        <v>0</v>
      </c>
      <c r="AM79" s="1">
        <f t="shared" si="129"/>
        <v>0</v>
      </c>
      <c r="AN79" s="1">
        <f t="shared" si="103"/>
        <v>0</v>
      </c>
      <c r="AO79" s="1">
        <f t="shared" si="104"/>
        <v>0</v>
      </c>
      <c r="AP79" s="1">
        <f t="shared" si="104"/>
        <v>0</v>
      </c>
      <c r="AQ79" s="51">
        <f t="shared" si="130"/>
        <v>0</v>
      </c>
      <c r="AR79" s="51"/>
      <c r="AS79" s="51"/>
      <c r="AT79" s="51"/>
      <c r="AU79" s="51"/>
      <c r="AV79" s="2">
        <f t="shared" si="131"/>
        <v>0</v>
      </c>
      <c r="AW79" s="2"/>
      <c r="AX79" s="2"/>
      <c r="AY79" s="2"/>
      <c r="AZ79" s="2"/>
      <c r="BA79" s="107"/>
    </row>
    <row r="80" spans="1:53" x14ac:dyDescent="0.2">
      <c r="A80" s="104">
        <v>67</v>
      </c>
      <c r="B80" s="37" t="s">
        <v>73</v>
      </c>
      <c r="C80" s="24">
        <v>192</v>
      </c>
      <c r="D80" s="3">
        <v>0</v>
      </c>
      <c r="E80" s="3">
        <v>0</v>
      </c>
      <c r="F80" s="25">
        <v>0</v>
      </c>
      <c r="G80" s="24">
        <f t="shared" si="106"/>
        <v>128</v>
      </c>
      <c r="H80" s="3">
        <f t="shared" si="107"/>
        <v>0</v>
      </c>
      <c r="I80" s="3">
        <f t="shared" si="108"/>
        <v>0</v>
      </c>
      <c r="J80" s="54">
        <f t="shared" si="109"/>
        <v>0</v>
      </c>
      <c r="K80" s="27">
        <v>120</v>
      </c>
      <c r="L80" s="2">
        <v>0</v>
      </c>
      <c r="M80" s="2">
        <v>0</v>
      </c>
      <c r="N80" s="28">
        <v>0</v>
      </c>
      <c r="O80" s="26">
        <f t="shared" si="132"/>
        <v>93.75</v>
      </c>
      <c r="P80" s="16">
        <f t="shared" si="133"/>
        <v>0</v>
      </c>
      <c r="Q80" s="16">
        <f t="shared" si="134"/>
        <v>0</v>
      </c>
      <c r="R80" s="16">
        <f t="shared" si="110"/>
        <v>0</v>
      </c>
      <c r="S80" s="3">
        <f t="shared" si="111"/>
        <v>-8</v>
      </c>
      <c r="T80" s="3">
        <f t="shared" si="112"/>
        <v>0</v>
      </c>
      <c r="U80" s="3">
        <f t="shared" si="113"/>
        <v>-8</v>
      </c>
      <c r="V80" s="3">
        <f t="shared" si="114"/>
        <v>0</v>
      </c>
      <c r="W80" s="3">
        <f>IFERROR(IF(#REF!&gt;0,#REF!,0),0)</f>
        <v>0</v>
      </c>
      <c r="X80" s="3">
        <f>IFERROR(IF(#REF!&lt;0,#REF!,0),0)</f>
        <v>0</v>
      </c>
      <c r="Y80" s="3">
        <f t="shared" si="115"/>
        <v>0</v>
      </c>
      <c r="Z80" s="3">
        <f t="shared" si="116"/>
        <v>0</v>
      </c>
      <c r="AA80" s="3">
        <f t="shared" si="117"/>
        <v>0</v>
      </c>
      <c r="AB80" s="3">
        <f t="shared" si="118"/>
        <v>0</v>
      </c>
      <c r="AC80" s="3">
        <f t="shared" si="119"/>
        <v>0</v>
      </c>
      <c r="AD80" s="3">
        <f t="shared" si="120"/>
        <v>0</v>
      </c>
      <c r="AE80" s="3">
        <f t="shared" si="121"/>
        <v>15</v>
      </c>
      <c r="AF80" s="3">
        <f t="shared" si="122"/>
        <v>0</v>
      </c>
      <c r="AG80" s="3">
        <f t="shared" si="123"/>
        <v>0</v>
      </c>
      <c r="AH80" s="3">
        <f t="shared" si="124"/>
        <v>0</v>
      </c>
      <c r="AI80" s="5">
        <f t="shared" si="125"/>
        <v>72</v>
      </c>
      <c r="AJ80" s="5">
        <f t="shared" si="126"/>
        <v>0</v>
      </c>
      <c r="AK80" s="5">
        <f t="shared" si="127"/>
        <v>0</v>
      </c>
      <c r="AL80" s="5">
        <f t="shared" si="128"/>
        <v>0</v>
      </c>
      <c r="AM80" s="1">
        <f t="shared" si="129"/>
        <v>4.8</v>
      </c>
      <c r="AN80" s="1">
        <f t="shared" si="103"/>
        <v>0</v>
      </c>
      <c r="AO80" s="1">
        <f t="shared" si="104"/>
        <v>0</v>
      </c>
      <c r="AP80" s="1">
        <f t="shared" si="104"/>
        <v>0</v>
      </c>
      <c r="AQ80" s="51">
        <f t="shared" si="130"/>
        <v>0</v>
      </c>
      <c r="AR80" s="51"/>
      <c r="AS80" s="51"/>
      <c r="AT80" s="51"/>
      <c r="AU80" s="51"/>
      <c r="AV80" s="2">
        <f t="shared" si="131"/>
        <v>0</v>
      </c>
      <c r="AW80" s="2"/>
      <c r="AX80" s="2"/>
      <c r="AY80" s="2"/>
      <c r="AZ80" s="2"/>
      <c r="BA80" s="107"/>
    </row>
    <row r="81" spans="1:53" x14ac:dyDescent="0.2">
      <c r="A81" s="104">
        <v>68</v>
      </c>
      <c r="B81" s="37" t="s">
        <v>107</v>
      </c>
      <c r="C81" s="24">
        <v>0</v>
      </c>
      <c r="D81" s="3">
        <v>0</v>
      </c>
      <c r="E81" s="3">
        <v>0</v>
      </c>
      <c r="F81" s="25">
        <v>0</v>
      </c>
      <c r="G81" s="24">
        <f t="shared" si="106"/>
        <v>0</v>
      </c>
      <c r="H81" s="3">
        <f t="shared" si="107"/>
        <v>0</v>
      </c>
      <c r="I81" s="3">
        <f t="shared" si="108"/>
        <v>0</v>
      </c>
      <c r="J81" s="54">
        <f t="shared" si="109"/>
        <v>0</v>
      </c>
      <c r="K81" s="27">
        <v>0</v>
      </c>
      <c r="L81" s="2">
        <v>0</v>
      </c>
      <c r="M81" s="2">
        <v>0</v>
      </c>
      <c r="N81" s="28">
        <v>0</v>
      </c>
      <c r="O81" s="26">
        <f t="shared" si="132"/>
        <v>0</v>
      </c>
      <c r="P81" s="16">
        <f t="shared" si="133"/>
        <v>0</v>
      </c>
      <c r="Q81" s="16">
        <f t="shared" si="134"/>
        <v>0</v>
      </c>
      <c r="R81" s="16">
        <f t="shared" si="110"/>
        <v>0</v>
      </c>
      <c r="S81" s="3">
        <f t="shared" si="111"/>
        <v>0</v>
      </c>
      <c r="T81" s="3">
        <f t="shared" si="112"/>
        <v>0</v>
      </c>
      <c r="U81" s="3">
        <f t="shared" si="113"/>
        <v>0</v>
      </c>
      <c r="V81" s="3">
        <f t="shared" si="114"/>
        <v>0</v>
      </c>
      <c r="W81" s="3">
        <f>IFERROR(IF(#REF!&gt;0,#REF!,0),0)</f>
        <v>0</v>
      </c>
      <c r="X81" s="3">
        <f>IFERROR(IF(#REF!&lt;0,#REF!,0),0)</f>
        <v>0</v>
      </c>
      <c r="Y81" s="3">
        <f t="shared" si="115"/>
        <v>0</v>
      </c>
      <c r="Z81" s="3">
        <f t="shared" si="116"/>
        <v>0</v>
      </c>
      <c r="AA81" s="3">
        <f t="shared" si="117"/>
        <v>0</v>
      </c>
      <c r="AB81" s="3">
        <f t="shared" si="118"/>
        <v>0</v>
      </c>
      <c r="AC81" s="3">
        <f t="shared" si="119"/>
        <v>0</v>
      </c>
      <c r="AD81" s="3">
        <f t="shared" si="120"/>
        <v>0</v>
      </c>
      <c r="AE81" s="3">
        <f t="shared" si="121"/>
        <v>0</v>
      </c>
      <c r="AF81" s="3">
        <f t="shared" si="122"/>
        <v>0</v>
      </c>
      <c r="AG81" s="3">
        <f t="shared" si="123"/>
        <v>0</v>
      </c>
      <c r="AH81" s="3">
        <f t="shared" si="124"/>
        <v>0</v>
      </c>
      <c r="AI81" s="5">
        <f t="shared" si="125"/>
        <v>0</v>
      </c>
      <c r="AJ81" s="5">
        <f t="shared" si="126"/>
        <v>0</v>
      </c>
      <c r="AK81" s="5">
        <f t="shared" si="127"/>
        <v>0</v>
      </c>
      <c r="AL81" s="5">
        <f t="shared" si="128"/>
        <v>0</v>
      </c>
      <c r="AM81" s="1">
        <f t="shared" si="129"/>
        <v>0</v>
      </c>
      <c r="AN81" s="1">
        <f t="shared" si="103"/>
        <v>0</v>
      </c>
      <c r="AO81" s="1">
        <f t="shared" si="104"/>
        <v>0</v>
      </c>
      <c r="AP81" s="1">
        <f t="shared" si="104"/>
        <v>0</v>
      </c>
      <c r="AQ81" s="51">
        <f t="shared" si="130"/>
        <v>0</v>
      </c>
      <c r="AR81" s="51"/>
      <c r="AS81" s="51"/>
      <c r="AT81" s="51"/>
      <c r="AU81" s="51"/>
      <c r="AV81" s="2">
        <f t="shared" si="131"/>
        <v>0</v>
      </c>
      <c r="AW81" s="2"/>
      <c r="AX81" s="2"/>
      <c r="AY81" s="2"/>
      <c r="AZ81" s="2"/>
      <c r="BA81" s="107"/>
    </row>
    <row r="82" spans="1:53" x14ac:dyDescent="0.2">
      <c r="A82" s="104">
        <v>69</v>
      </c>
      <c r="B82" s="37" t="s">
        <v>74</v>
      </c>
      <c r="C82" s="24">
        <v>0</v>
      </c>
      <c r="D82" s="3">
        <v>0</v>
      </c>
      <c r="E82" s="3">
        <v>0</v>
      </c>
      <c r="F82" s="25">
        <v>0</v>
      </c>
      <c r="G82" s="24">
        <f t="shared" si="106"/>
        <v>0</v>
      </c>
      <c r="H82" s="3">
        <f t="shared" si="107"/>
        <v>0</v>
      </c>
      <c r="I82" s="3">
        <f t="shared" si="108"/>
        <v>0</v>
      </c>
      <c r="J82" s="54">
        <f t="shared" si="109"/>
        <v>0</v>
      </c>
      <c r="K82" s="27">
        <v>0</v>
      </c>
      <c r="L82" s="2">
        <v>0</v>
      </c>
      <c r="M82" s="2">
        <v>0</v>
      </c>
      <c r="N82" s="28">
        <v>0</v>
      </c>
      <c r="O82" s="26">
        <f t="shared" si="132"/>
        <v>0</v>
      </c>
      <c r="P82" s="16">
        <f t="shared" si="133"/>
        <v>0</v>
      </c>
      <c r="Q82" s="16">
        <f t="shared" si="134"/>
        <v>0</v>
      </c>
      <c r="R82" s="16">
        <f t="shared" si="110"/>
        <v>0</v>
      </c>
      <c r="S82" s="3">
        <f t="shared" si="111"/>
        <v>0</v>
      </c>
      <c r="T82" s="3">
        <f t="shared" si="112"/>
        <v>0</v>
      </c>
      <c r="U82" s="3">
        <f t="shared" si="113"/>
        <v>0</v>
      </c>
      <c r="V82" s="3">
        <f t="shared" si="114"/>
        <v>0</v>
      </c>
      <c r="W82" s="3">
        <f>IFERROR(IF(#REF!&gt;0,#REF!,0),0)</f>
        <v>0</v>
      </c>
      <c r="X82" s="3">
        <f>IFERROR(IF(#REF!&lt;0,#REF!,0),0)</f>
        <v>0</v>
      </c>
      <c r="Y82" s="3">
        <f t="shared" si="115"/>
        <v>0</v>
      </c>
      <c r="Z82" s="3">
        <f t="shared" si="116"/>
        <v>0</v>
      </c>
      <c r="AA82" s="3">
        <f t="shared" si="117"/>
        <v>0</v>
      </c>
      <c r="AB82" s="3">
        <f t="shared" si="118"/>
        <v>0</v>
      </c>
      <c r="AC82" s="3">
        <f t="shared" si="119"/>
        <v>0</v>
      </c>
      <c r="AD82" s="3">
        <f t="shared" si="120"/>
        <v>0</v>
      </c>
      <c r="AE82" s="3">
        <f t="shared" si="121"/>
        <v>0</v>
      </c>
      <c r="AF82" s="3">
        <f t="shared" si="122"/>
        <v>0</v>
      </c>
      <c r="AG82" s="3">
        <f t="shared" si="123"/>
        <v>0</v>
      </c>
      <c r="AH82" s="3">
        <f t="shared" si="124"/>
        <v>0</v>
      </c>
      <c r="AI82" s="5">
        <f t="shared" si="125"/>
        <v>0</v>
      </c>
      <c r="AJ82" s="5">
        <f t="shared" si="126"/>
        <v>0</v>
      </c>
      <c r="AK82" s="5">
        <f t="shared" si="127"/>
        <v>0</v>
      </c>
      <c r="AL82" s="5">
        <f t="shared" si="128"/>
        <v>0</v>
      </c>
      <c r="AM82" s="1">
        <f t="shared" si="129"/>
        <v>0</v>
      </c>
      <c r="AN82" s="1">
        <f t="shared" si="103"/>
        <v>0</v>
      </c>
      <c r="AO82" s="1">
        <f t="shared" si="104"/>
        <v>0</v>
      </c>
      <c r="AP82" s="1">
        <f t="shared" si="104"/>
        <v>0</v>
      </c>
      <c r="AQ82" s="51">
        <f t="shared" si="130"/>
        <v>0</v>
      </c>
      <c r="AR82" s="51"/>
      <c r="AS82" s="51"/>
      <c r="AT82" s="51"/>
      <c r="AU82" s="51"/>
      <c r="AV82" s="2">
        <f t="shared" si="131"/>
        <v>0</v>
      </c>
      <c r="AW82" s="2"/>
      <c r="AX82" s="2"/>
      <c r="AY82" s="2"/>
      <c r="AZ82" s="2"/>
      <c r="BA82" s="107"/>
    </row>
    <row r="83" spans="1:53" x14ac:dyDescent="0.2">
      <c r="A83" s="104">
        <v>70</v>
      </c>
      <c r="B83" s="37" t="s">
        <v>75</v>
      </c>
      <c r="C83" s="24">
        <v>0</v>
      </c>
      <c r="D83" s="3">
        <v>0</v>
      </c>
      <c r="E83" s="3">
        <v>0</v>
      </c>
      <c r="F83" s="25">
        <v>0</v>
      </c>
      <c r="G83" s="24">
        <f t="shared" si="106"/>
        <v>0</v>
      </c>
      <c r="H83" s="3">
        <f t="shared" si="107"/>
        <v>0</v>
      </c>
      <c r="I83" s="3">
        <f t="shared" si="108"/>
        <v>0</v>
      </c>
      <c r="J83" s="54">
        <f t="shared" si="109"/>
        <v>0</v>
      </c>
      <c r="K83" s="27">
        <v>0</v>
      </c>
      <c r="L83" s="2">
        <v>0</v>
      </c>
      <c r="M83" s="2">
        <v>0</v>
      </c>
      <c r="N83" s="28">
        <v>0</v>
      </c>
      <c r="O83" s="26">
        <f t="shared" si="132"/>
        <v>0</v>
      </c>
      <c r="P83" s="16">
        <f t="shared" si="133"/>
        <v>0</v>
      </c>
      <c r="Q83" s="16">
        <f t="shared" si="134"/>
        <v>0</v>
      </c>
      <c r="R83" s="16">
        <f t="shared" si="110"/>
        <v>0</v>
      </c>
      <c r="S83" s="3">
        <f t="shared" si="111"/>
        <v>0</v>
      </c>
      <c r="T83" s="3">
        <f t="shared" si="112"/>
        <v>0</v>
      </c>
      <c r="U83" s="3">
        <f t="shared" si="113"/>
        <v>0</v>
      </c>
      <c r="V83" s="3">
        <f t="shared" si="114"/>
        <v>0</v>
      </c>
      <c r="W83" s="3">
        <f>IFERROR(IF(#REF!&gt;0,#REF!,0),0)</f>
        <v>0</v>
      </c>
      <c r="X83" s="3">
        <f>IFERROR(IF(#REF!&lt;0,#REF!,0),0)</f>
        <v>0</v>
      </c>
      <c r="Y83" s="3">
        <f t="shared" si="115"/>
        <v>0</v>
      </c>
      <c r="Z83" s="3">
        <f t="shared" si="116"/>
        <v>0</v>
      </c>
      <c r="AA83" s="3">
        <f t="shared" si="117"/>
        <v>0</v>
      </c>
      <c r="AB83" s="3">
        <f t="shared" si="118"/>
        <v>0</v>
      </c>
      <c r="AC83" s="3">
        <f t="shared" si="119"/>
        <v>0</v>
      </c>
      <c r="AD83" s="3">
        <f t="shared" si="120"/>
        <v>0</v>
      </c>
      <c r="AE83" s="3">
        <f t="shared" si="121"/>
        <v>0</v>
      </c>
      <c r="AF83" s="3">
        <f t="shared" si="122"/>
        <v>0</v>
      </c>
      <c r="AG83" s="3">
        <f t="shared" si="123"/>
        <v>0</v>
      </c>
      <c r="AH83" s="3">
        <f t="shared" si="124"/>
        <v>0</v>
      </c>
      <c r="AI83" s="5">
        <f t="shared" si="125"/>
        <v>0</v>
      </c>
      <c r="AJ83" s="5">
        <f t="shared" si="126"/>
        <v>0</v>
      </c>
      <c r="AK83" s="5">
        <f t="shared" si="127"/>
        <v>0</v>
      </c>
      <c r="AL83" s="5">
        <f t="shared" si="128"/>
        <v>0</v>
      </c>
      <c r="AM83" s="1">
        <f t="shared" si="129"/>
        <v>0</v>
      </c>
      <c r="AN83" s="1">
        <f t="shared" si="103"/>
        <v>0</v>
      </c>
      <c r="AO83" s="1">
        <f t="shared" si="104"/>
        <v>0</v>
      </c>
      <c r="AP83" s="1">
        <f t="shared" si="104"/>
        <v>0</v>
      </c>
      <c r="AQ83" s="51">
        <f t="shared" si="130"/>
        <v>0</v>
      </c>
      <c r="AR83" s="51"/>
      <c r="AS83" s="51"/>
      <c r="AT83" s="51"/>
      <c r="AU83" s="51"/>
      <c r="AV83" s="2">
        <f t="shared" si="131"/>
        <v>0</v>
      </c>
      <c r="AW83" s="2"/>
      <c r="AX83" s="2"/>
      <c r="AY83" s="2"/>
      <c r="AZ83" s="2"/>
      <c r="BA83" s="107"/>
    </row>
    <row r="84" spans="1:53" x14ac:dyDescent="0.2">
      <c r="A84" s="104">
        <v>71</v>
      </c>
      <c r="B84" s="37" t="s">
        <v>76</v>
      </c>
      <c r="C84" s="24">
        <v>0</v>
      </c>
      <c r="D84" s="3">
        <v>0</v>
      </c>
      <c r="E84" s="3">
        <v>0</v>
      </c>
      <c r="F84" s="25">
        <v>0</v>
      </c>
      <c r="G84" s="24">
        <f t="shared" si="106"/>
        <v>0</v>
      </c>
      <c r="H84" s="3">
        <f t="shared" si="107"/>
        <v>0</v>
      </c>
      <c r="I84" s="3">
        <f t="shared" si="108"/>
        <v>0</v>
      </c>
      <c r="J84" s="54">
        <f t="shared" si="109"/>
        <v>0</v>
      </c>
      <c r="K84" s="27">
        <v>0</v>
      </c>
      <c r="L84" s="2">
        <v>0</v>
      </c>
      <c r="M84" s="2">
        <v>0</v>
      </c>
      <c r="N84" s="28">
        <v>0</v>
      </c>
      <c r="O84" s="26">
        <f t="shared" si="132"/>
        <v>0</v>
      </c>
      <c r="P84" s="16">
        <f t="shared" si="133"/>
        <v>0</v>
      </c>
      <c r="Q84" s="16">
        <f t="shared" si="134"/>
        <v>0</v>
      </c>
      <c r="R84" s="16">
        <f t="shared" si="110"/>
        <v>0</v>
      </c>
      <c r="S84" s="3">
        <f t="shared" si="111"/>
        <v>0</v>
      </c>
      <c r="T84" s="3">
        <f t="shared" ref="T84:T92" si="135">IFERROR(IF(S84&gt;0,S84,0),0)</f>
        <v>0</v>
      </c>
      <c r="U84" s="3">
        <f t="shared" ref="U84:U92" si="136">IFERROR(IF(S84&lt;0,S84,0),0)</f>
        <v>0</v>
      </c>
      <c r="V84" s="3">
        <f t="shared" si="114"/>
        <v>0</v>
      </c>
      <c r="W84" s="3">
        <f>IFERROR(IF(#REF!&gt;0,#REF!,0),0)</f>
        <v>0</v>
      </c>
      <c r="X84" s="3">
        <f>IFERROR(IF(#REF!&lt;0,#REF!,0),0)</f>
        <v>0</v>
      </c>
      <c r="Y84" s="3">
        <f t="shared" si="115"/>
        <v>0</v>
      </c>
      <c r="Z84" s="3">
        <f t="shared" ref="Z84:Z92" si="137">IFERROR(IF(Y84&gt;0,Y84,0),0)</f>
        <v>0</v>
      </c>
      <c r="AA84" s="3">
        <f t="shared" ref="AA84:AA92" si="138">IFERROR(IF(Y84&lt;0,Y84,0),0)</f>
        <v>0</v>
      </c>
      <c r="AB84" s="3">
        <f t="shared" si="118"/>
        <v>0</v>
      </c>
      <c r="AC84" s="3">
        <f t="shared" si="119"/>
        <v>0</v>
      </c>
      <c r="AD84" s="3">
        <f t="shared" si="120"/>
        <v>0</v>
      </c>
      <c r="AE84" s="3">
        <f t="shared" si="121"/>
        <v>0</v>
      </c>
      <c r="AF84" s="3">
        <f t="shared" si="122"/>
        <v>0</v>
      </c>
      <c r="AG84" s="3">
        <f t="shared" si="123"/>
        <v>0</v>
      </c>
      <c r="AH84" s="3">
        <f t="shared" si="124"/>
        <v>0</v>
      </c>
      <c r="AI84" s="5">
        <f t="shared" si="125"/>
        <v>0</v>
      </c>
      <c r="AJ84" s="5">
        <f t="shared" si="126"/>
        <v>0</v>
      </c>
      <c r="AK84" s="5">
        <f t="shared" si="127"/>
        <v>0</v>
      </c>
      <c r="AL84" s="5">
        <f t="shared" si="128"/>
        <v>0</v>
      </c>
      <c r="AM84" s="1">
        <f t="shared" ref="AM84:AM92" si="139">IFERROR(ROUND((AI84/AE84),1),0)</f>
        <v>0</v>
      </c>
      <c r="AN84" s="1">
        <f t="shared" ref="AN84:AN92" si="140">IFERROR(ROUND((AJ84/AF84),1),0)</f>
        <v>0</v>
      </c>
      <c r="AO84" s="1">
        <f t="shared" ref="AO84:AP94" si="141">IFERROR(ROUND((AK84/AG84),1),0)</f>
        <v>0</v>
      </c>
      <c r="AP84" s="1">
        <f t="shared" si="141"/>
        <v>0</v>
      </c>
      <c r="AQ84" s="51">
        <f t="shared" si="130"/>
        <v>0</v>
      </c>
      <c r="AR84" s="51"/>
      <c r="AS84" s="51"/>
      <c r="AT84" s="51"/>
      <c r="AU84" s="51"/>
      <c r="AV84" s="2">
        <f t="shared" si="131"/>
        <v>0</v>
      </c>
      <c r="AW84" s="2"/>
      <c r="AX84" s="2"/>
      <c r="AY84" s="2"/>
      <c r="AZ84" s="2"/>
      <c r="BA84" s="107"/>
    </row>
    <row r="85" spans="1:53" x14ac:dyDescent="0.2">
      <c r="A85" s="104">
        <v>72</v>
      </c>
      <c r="B85" s="30" t="s">
        <v>77</v>
      </c>
      <c r="C85" s="24">
        <v>0</v>
      </c>
      <c r="D85" s="3">
        <v>0</v>
      </c>
      <c r="E85" s="3">
        <v>0</v>
      </c>
      <c r="F85" s="25">
        <v>0</v>
      </c>
      <c r="G85" s="24">
        <f t="shared" si="106"/>
        <v>0</v>
      </c>
      <c r="H85" s="3">
        <f t="shared" si="107"/>
        <v>0</v>
      </c>
      <c r="I85" s="3">
        <f t="shared" si="108"/>
        <v>0</v>
      </c>
      <c r="J85" s="54">
        <f t="shared" si="109"/>
        <v>0</v>
      </c>
      <c r="K85" s="27">
        <v>0</v>
      </c>
      <c r="L85" s="2">
        <v>0</v>
      </c>
      <c r="M85" s="2">
        <v>0</v>
      </c>
      <c r="N85" s="28">
        <v>0</v>
      </c>
      <c r="O85" s="26">
        <f t="shared" si="132"/>
        <v>0</v>
      </c>
      <c r="P85" s="16">
        <f t="shared" si="133"/>
        <v>0</v>
      </c>
      <c r="Q85" s="16">
        <f t="shared" si="134"/>
        <v>0</v>
      </c>
      <c r="R85" s="16">
        <f t="shared" si="110"/>
        <v>0</v>
      </c>
      <c r="S85" s="3">
        <f t="shared" si="111"/>
        <v>0</v>
      </c>
      <c r="T85" s="3">
        <f t="shared" si="135"/>
        <v>0</v>
      </c>
      <c r="U85" s="3">
        <f t="shared" si="136"/>
        <v>0</v>
      </c>
      <c r="V85" s="3">
        <f t="shared" si="114"/>
        <v>0</v>
      </c>
      <c r="W85" s="3">
        <f>IFERROR(IF(#REF!&gt;0,#REF!,0),0)</f>
        <v>0</v>
      </c>
      <c r="X85" s="3">
        <f>IFERROR(IF(#REF!&lt;0,#REF!,0),0)</f>
        <v>0</v>
      </c>
      <c r="Y85" s="3">
        <f t="shared" si="115"/>
        <v>0</v>
      </c>
      <c r="Z85" s="3">
        <f t="shared" si="137"/>
        <v>0</v>
      </c>
      <c r="AA85" s="3">
        <f t="shared" si="138"/>
        <v>0</v>
      </c>
      <c r="AB85" s="3">
        <f t="shared" si="118"/>
        <v>0</v>
      </c>
      <c r="AC85" s="3">
        <f t="shared" si="119"/>
        <v>0</v>
      </c>
      <c r="AD85" s="3">
        <f t="shared" si="120"/>
        <v>0</v>
      </c>
      <c r="AE85" s="3">
        <f t="shared" si="121"/>
        <v>0</v>
      </c>
      <c r="AF85" s="3">
        <f t="shared" si="122"/>
        <v>0</v>
      </c>
      <c r="AG85" s="3">
        <f t="shared" si="123"/>
        <v>0</v>
      </c>
      <c r="AH85" s="3">
        <f t="shared" si="124"/>
        <v>0</v>
      </c>
      <c r="AI85" s="5">
        <f t="shared" si="125"/>
        <v>0</v>
      </c>
      <c r="AJ85" s="5">
        <f t="shared" si="126"/>
        <v>0</v>
      </c>
      <c r="AK85" s="5">
        <f t="shared" si="127"/>
        <v>0</v>
      </c>
      <c r="AL85" s="5">
        <f t="shared" si="128"/>
        <v>0</v>
      </c>
      <c r="AM85" s="1">
        <f t="shared" si="139"/>
        <v>0</v>
      </c>
      <c r="AN85" s="1">
        <f t="shared" si="140"/>
        <v>0</v>
      </c>
      <c r="AO85" s="1">
        <f t="shared" si="141"/>
        <v>0</v>
      </c>
      <c r="AP85" s="1">
        <f t="shared" si="141"/>
        <v>0</v>
      </c>
      <c r="AQ85" s="51">
        <f t="shared" si="130"/>
        <v>0</v>
      </c>
      <c r="AR85" s="51"/>
      <c r="AS85" s="51"/>
      <c r="AT85" s="51"/>
      <c r="AU85" s="51"/>
      <c r="AV85" s="2">
        <f t="shared" si="131"/>
        <v>0</v>
      </c>
      <c r="AW85" s="2"/>
      <c r="AX85" s="2"/>
      <c r="AY85" s="2"/>
      <c r="AZ85" s="2"/>
      <c r="BA85" s="107"/>
    </row>
    <row r="86" spans="1:53" x14ac:dyDescent="0.2">
      <c r="A86" s="104">
        <v>73</v>
      </c>
      <c r="B86" s="30" t="s">
        <v>78</v>
      </c>
      <c r="C86" s="24">
        <v>104</v>
      </c>
      <c r="D86" s="3">
        <v>0</v>
      </c>
      <c r="E86" s="3">
        <v>0</v>
      </c>
      <c r="F86" s="25">
        <v>0</v>
      </c>
      <c r="G86" s="24">
        <f t="shared" si="106"/>
        <v>69</v>
      </c>
      <c r="H86" s="3">
        <f t="shared" si="107"/>
        <v>0</v>
      </c>
      <c r="I86" s="3">
        <f t="shared" si="108"/>
        <v>0</v>
      </c>
      <c r="J86" s="54">
        <f t="shared" si="109"/>
        <v>0</v>
      </c>
      <c r="K86" s="27">
        <v>89</v>
      </c>
      <c r="L86" s="2">
        <v>0</v>
      </c>
      <c r="M86" s="2">
        <v>0</v>
      </c>
      <c r="N86" s="28">
        <v>0</v>
      </c>
      <c r="O86" s="26">
        <f t="shared" si="132"/>
        <v>128.99</v>
      </c>
      <c r="P86" s="16">
        <f t="shared" si="133"/>
        <v>0</v>
      </c>
      <c r="Q86" s="16">
        <f t="shared" si="134"/>
        <v>0</v>
      </c>
      <c r="R86" s="16">
        <f t="shared" si="110"/>
        <v>0</v>
      </c>
      <c r="S86" s="3">
        <f t="shared" si="111"/>
        <v>20</v>
      </c>
      <c r="T86" s="3">
        <f t="shared" si="135"/>
        <v>20</v>
      </c>
      <c r="U86" s="3">
        <f t="shared" si="136"/>
        <v>0</v>
      </c>
      <c r="V86" s="3">
        <f t="shared" si="114"/>
        <v>0</v>
      </c>
      <c r="W86" s="3">
        <f>IFERROR(IF(#REF!&gt;0,#REF!,0),0)</f>
        <v>0</v>
      </c>
      <c r="X86" s="3">
        <f>IFERROR(IF(#REF!&lt;0,#REF!,0),0)</f>
        <v>0</v>
      </c>
      <c r="Y86" s="3">
        <f t="shared" si="115"/>
        <v>0</v>
      </c>
      <c r="Z86" s="3">
        <f t="shared" si="137"/>
        <v>0</v>
      </c>
      <c r="AA86" s="3">
        <f t="shared" si="138"/>
        <v>0</v>
      </c>
      <c r="AB86" s="3">
        <f t="shared" si="118"/>
        <v>0</v>
      </c>
      <c r="AC86" s="3">
        <f t="shared" si="119"/>
        <v>0</v>
      </c>
      <c r="AD86" s="3">
        <f t="shared" si="120"/>
        <v>0</v>
      </c>
      <c r="AE86" s="3">
        <f t="shared" si="121"/>
        <v>11</v>
      </c>
      <c r="AF86" s="3">
        <f t="shared" si="122"/>
        <v>0</v>
      </c>
      <c r="AG86" s="3">
        <f t="shared" si="123"/>
        <v>0</v>
      </c>
      <c r="AH86" s="3">
        <f t="shared" si="124"/>
        <v>0</v>
      </c>
      <c r="AI86" s="5">
        <f t="shared" si="125"/>
        <v>15</v>
      </c>
      <c r="AJ86" s="5">
        <f t="shared" si="126"/>
        <v>0</v>
      </c>
      <c r="AK86" s="5">
        <f t="shared" si="127"/>
        <v>0</v>
      </c>
      <c r="AL86" s="5">
        <f t="shared" si="128"/>
        <v>0</v>
      </c>
      <c r="AM86" s="1">
        <f t="shared" si="139"/>
        <v>1.4</v>
      </c>
      <c r="AN86" s="1">
        <f t="shared" si="140"/>
        <v>0</v>
      </c>
      <c r="AO86" s="1">
        <f t="shared" si="141"/>
        <v>0</v>
      </c>
      <c r="AP86" s="1">
        <f t="shared" si="141"/>
        <v>0</v>
      </c>
      <c r="AQ86" s="115">
        <f t="shared" si="130"/>
        <v>-17</v>
      </c>
      <c r="AR86" s="115">
        <f>-7-5-5</f>
        <v>-17</v>
      </c>
      <c r="AS86" s="100"/>
      <c r="AT86" s="100"/>
      <c r="AU86" s="100"/>
      <c r="AV86" s="111">
        <f t="shared" si="131"/>
        <v>0</v>
      </c>
      <c r="AW86" s="111"/>
      <c r="AX86" s="111"/>
      <c r="AY86" s="111"/>
      <c r="AZ86" s="111"/>
      <c r="BA86" s="99" t="s">
        <v>128</v>
      </c>
    </row>
    <row r="87" spans="1:53" x14ac:dyDescent="0.2">
      <c r="A87" s="104">
        <v>74</v>
      </c>
      <c r="B87" s="30" t="s">
        <v>79</v>
      </c>
      <c r="C87" s="24">
        <v>0</v>
      </c>
      <c r="D87" s="3">
        <v>0</v>
      </c>
      <c r="E87" s="3">
        <v>0</v>
      </c>
      <c r="F87" s="25">
        <v>0</v>
      </c>
      <c r="G87" s="24">
        <f t="shared" si="106"/>
        <v>0</v>
      </c>
      <c r="H87" s="3">
        <f t="shared" si="107"/>
        <v>0</v>
      </c>
      <c r="I87" s="3">
        <f t="shared" si="108"/>
        <v>0</v>
      </c>
      <c r="J87" s="54">
        <f t="shared" si="109"/>
        <v>0</v>
      </c>
      <c r="K87" s="27">
        <v>0</v>
      </c>
      <c r="L87" s="2">
        <v>0</v>
      </c>
      <c r="M87" s="2">
        <v>0</v>
      </c>
      <c r="N87" s="28">
        <v>0</v>
      </c>
      <c r="O87" s="26">
        <f t="shared" si="132"/>
        <v>0</v>
      </c>
      <c r="P87" s="16">
        <f t="shared" si="133"/>
        <v>0</v>
      </c>
      <c r="Q87" s="16">
        <f t="shared" si="134"/>
        <v>0</v>
      </c>
      <c r="R87" s="16">
        <f t="shared" si="110"/>
        <v>0</v>
      </c>
      <c r="S87" s="3">
        <f t="shared" si="111"/>
        <v>0</v>
      </c>
      <c r="T87" s="3">
        <f t="shared" si="135"/>
        <v>0</v>
      </c>
      <c r="U87" s="3">
        <f t="shared" si="136"/>
        <v>0</v>
      </c>
      <c r="V87" s="3">
        <f t="shared" si="114"/>
        <v>0</v>
      </c>
      <c r="W87" s="3">
        <f>IFERROR(IF(#REF!&gt;0,#REF!,0),0)</f>
        <v>0</v>
      </c>
      <c r="X87" s="3">
        <f>IFERROR(IF(#REF!&lt;0,#REF!,0),0)</f>
        <v>0</v>
      </c>
      <c r="Y87" s="3">
        <f t="shared" si="115"/>
        <v>0</v>
      </c>
      <c r="Z87" s="3">
        <f t="shared" si="137"/>
        <v>0</v>
      </c>
      <c r="AA87" s="3">
        <f t="shared" si="138"/>
        <v>0</v>
      </c>
      <c r="AB87" s="3">
        <f t="shared" si="118"/>
        <v>0</v>
      </c>
      <c r="AC87" s="3">
        <f t="shared" si="119"/>
        <v>0</v>
      </c>
      <c r="AD87" s="3">
        <f t="shared" si="120"/>
        <v>0</v>
      </c>
      <c r="AE87" s="3">
        <f t="shared" si="121"/>
        <v>0</v>
      </c>
      <c r="AF87" s="3">
        <f t="shared" si="122"/>
        <v>0</v>
      </c>
      <c r="AG87" s="3">
        <f t="shared" si="123"/>
        <v>0</v>
      </c>
      <c r="AH87" s="3">
        <f t="shared" si="124"/>
        <v>0</v>
      </c>
      <c r="AI87" s="5">
        <f t="shared" si="125"/>
        <v>0</v>
      </c>
      <c r="AJ87" s="5">
        <f t="shared" si="126"/>
        <v>0</v>
      </c>
      <c r="AK87" s="5">
        <f t="shared" si="127"/>
        <v>0</v>
      </c>
      <c r="AL87" s="5">
        <f t="shared" si="128"/>
        <v>0</v>
      </c>
      <c r="AM87" s="1">
        <f t="shared" si="139"/>
        <v>0</v>
      </c>
      <c r="AN87" s="1">
        <f t="shared" si="140"/>
        <v>0</v>
      </c>
      <c r="AO87" s="1">
        <f t="shared" si="141"/>
        <v>0</v>
      </c>
      <c r="AP87" s="1">
        <f t="shared" si="141"/>
        <v>0</v>
      </c>
      <c r="AQ87" s="51">
        <f t="shared" si="130"/>
        <v>0</v>
      </c>
      <c r="AR87" s="51"/>
      <c r="AS87" s="51"/>
      <c r="AT87" s="51"/>
      <c r="AU87" s="51"/>
      <c r="AV87" s="2">
        <f t="shared" si="131"/>
        <v>0</v>
      </c>
      <c r="AW87" s="2"/>
      <c r="AX87" s="2"/>
      <c r="AY87" s="2"/>
      <c r="AZ87" s="2"/>
      <c r="BA87" s="107"/>
    </row>
    <row r="88" spans="1:53" x14ac:dyDescent="0.2">
      <c r="A88" s="104">
        <v>75</v>
      </c>
      <c r="B88" s="30" t="s">
        <v>108</v>
      </c>
      <c r="C88" s="24">
        <v>0</v>
      </c>
      <c r="D88" s="3">
        <v>0</v>
      </c>
      <c r="E88" s="3">
        <v>0</v>
      </c>
      <c r="F88" s="25">
        <v>0</v>
      </c>
      <c r="G88" s="24">
        <f t="shared" si="106"/>
        <v>0</v>
      </c>
      <c r="H88" s="3">
        <f t="shared" si="107"/>
        <v>0</v>
      </c>
      <c r="I88" s="3">
        <f t="shared" si="108"/>
        <v>0</v>
      </c>
      <c r="J88" s="54">
        <f t="shared" si="109"/>
        <v>0</v>
      </c>
      <c r="K88" s="27">
        <v>0</v>
      </c>
      <c r="L88" s="2">
        <v>0</v>
      </c>
      <c r="M88" s="2">
        <v>0</v>
      </c>
      <c r="N88" s="28">
        <v>0</v>
      </c>
      <c r="O88" s="26">
        <f t="shared" si="132"/>
        <v>0</v>
      </c>
      <c r="P88" s="16">
        <f t="shared" si="133"/>
        <v>0</v>
      </c>
      <c r="Q88" s="16">
        <f t="shared" si="134"/>
        <v>0</v>
      </c>
      <c r="R88" s="16">
        <f t="shared" si="110"/>
        <v>0</v>
      </c>
      <c r="S88" s="3">
        <f t="shared" si="111"/>
        <v>0</v>
      </c>
      <c r="T88" s="3">
        <f t="shared" si="135"/>
        <v>0</v>
      </c>
      <c r="U88" s="3">
        <f t="shared" si="136"/>
        <v>0</v>
      </c>
      <c r="V88" s="3">
        <f t="shared" si="114"/>
        <v>0</v>
      </c>
      <c r="W88" s="3">
        <f>IFERROR(IF(#REF!&gt;0,#REF!,0),0)</f>
        <v>0</v>
      </c>
      <c r="X88" s="3">
        <f>IFERROR(IF(#REF!&lt;0,#REF!,0),0)</f>
        <v>0</v>
      </c>
      <c r="Y88" s="3">
        <f t="shared" si="115"/>
        <v>0</v>
      </c>
      <c r="Z88" s="3">
        <f t="shared" si="137"/>
        <v>0</v>
      </c>
      <c r="AA88" s="3">
        <f t="shared" si="138"/>
        <v>0</v>
      </c>
      <c r="AB88" s="3">
        <f t="shared" si="118"/>
        <v>0</v>
      </c>
      <c r="AC88" s="3">
        <f t="shared" si="119"/>
        <v>0</v>
      </c>
      <c r="AD88" s="3">
        <f t="shared" si="120"/>
        <v>0</v>
      </c>
      <c r="AE88" s="3">
        <f t="shared" si="121"/>
        <v>0</v>
      </c>
      <c r="AF88" s="3">
        <f t="shared" si="122"/>
        <v>0</v>
      </c>
      <c r="AG88" s="3">
        <f t="shared" si="123"/>
        <v>0</v>
      </c>
      <c r="AH88" s="3">
        <f t="shared" si="124"/>
        <v>0</v>
      </c>
      <c r="AI88" s="5">
        <f t="shared" si="125"/>
        <v>0</v>
      </c>
      <c r="AJ88" s="5">
        <f t="shared" si="126"/>
        <v>0</v>
      </c>
      <c r="AK88" s="5">
        <f t="shared" si="127"/>
        <v>0</v>
      </c>
      <c r="AL88" s="5">
        <f t="shared" si="128"/>
        <v>0</v>
      </c>
      <c r="AM88" s="1">
        <f t="shared" si="139"/>
        <v>0</v>
      </c>
      <c r="AN88" s="1">
        <f t="shared" si="140"/>
        <v>0</v>
      </c>
      <c r="AO88" s="1">
        <f t="shared" si="141"/>
        <v>0</v>
      </c>
      <c r="AP88" s="1">
        <f t="shared" si="141"/>
        <v>0</v>
      </c>
      <c r="AQ88" s="51">
        <f t="shared" si="130"/>
        <v>0</v>
      </c>
      <c r="AR88" s="51"/>
      <c r="AS88" s="51"/>
      <c r="AT88" s="51"/>
      <c r="AU88" s="51"/>
      <c r="AV88" s="2">
        <f t="shared" si="131"/>
        <v>0</v>
      </c>
      <c r="AW88" s="2"/>
      <c r="AX88" s="2"/>
      <c r="AY88" s="2"/>
      <c r="AZ88" s="2"/>
      <c r="BA88" s="107"/>
    </row>
    <row r="89" spans="1:53" x14ac:dyDescent="0.2">
      <c r="A89" s="104">
        <v>76</v>
      </c>
      <c r="B89" s="30" t="s">
        <v>109</v>
      </c>
      <c r="C89" s="24">
        <v>0</v>
      </c>
      <c r="D89" s="3">
        <v>0</v>
      </c>
      <c r="E89" s="3">
        <v>0</v>
      </c>
      <c r="F89" s="25">
        <v>0</v>
      </c>
      <c r="G89" s="24">
        <f t="shared" ref="G89:G91" si="142">ROUND(C89/12*$H$2,0)</f>
        <v>0</v>
      </c>
      <c r="H89" s="3">
        <f t="shared" ref="H89:H91" si="143">ROUND(D89/12*$H$2,0)</f>
        <v>0</v>
      </c>
      <c r="I89" s="3">
        <f t="shared" ref="I89:I91" si="144">ROUND(E89/12*$H$2,0)</f>
        <v>0</v>
      </c>
      <c r="J89" s="54">
        <f t="shared" ref="J89:J91" si="145">ROUND(F89/12*$H$2,0)</f>
        <v>0</v>
      </c>
      <c r="K89" s="27">
        <v>0</v>
      </c>
      <c r="L89" s="2">
        <v>0</v>
      </c>
      <c r="M89" s="2">
        <v>0</v>
      </c>
      <c r="N89" s="28">
        <v>0</v>
      </c>
      <c r="O89" s="26">
        <f t="shared" ref="O89:O91" si="146">IFERROR(ROUND(K89/G89*100,2),0)</f>
        <v>0</v>
      </c>
      <c r="P89" s="16">
        <f t="shared" ref="P89:P91" si="147">IFERROR(ROUND(L89/H89*100,2),0)</f>
        <v>0</v>
      </c>
      <c r="Q89" s="16">
        <f t="shared" ref="Q89:Q91" si="148">IFERROR(ROUND(M89/I89*100,2),0)</f>
        <v>0</v>
      </c>
      <c r="R89" s="16">
        <f t="shared" ref="R89:R91" si="149">IFERROR(ROUND(N89/J89*100,2),0)</f>
        <v>0</v>
      </c>
      <c r="S89" s="3">
        <f t="shared" ref="S89:S91" si="150">ROUND(K89-G89,0)</f>
        <v>0</v>
      </c>
      <c r="T89" s="3">
        <f t="shared" ref="T89:T91" si="151">IFERROR(IF(S89&gt;0,S89,0),0)</f>
        <v>0</v>
      </c>
      <c r="U89" s="3">
        <f t="shared" ref="U89:U91" si="152">IFERROR(IF(S89&lt;0,S89,0),0)</f>
        <v>0</v>
      </c>
      <c r="V89" s="3">
        <f t="shared" ref="V89:V91" si="153">ROUND(L89-H89,0)</f>
        <v>0</v>
      </c>
      <c r="W89" s="3">
        <f>IFERROR(IF(#REF!&gt;0,#REF!,0),0)</f>
        <v>0</v>
      </c>
      <c r="X89" s="3">
        <f>IFERROR(IF(#REF!&lt;0,#REF!,0),0)</f>
        <v>0</v>
      </c>
      <c r="Y89" s="3">
        <f t="shared" ref="Y89:Y91" si="154">ROUND(M89-I89,0)</f>
        <v>0</v>
      </c>
      <c r="Z89" s="3">
        <f t="shared" ref="Z89:Z91" si="155">IFERROR(IF(Y89&gt;0,Y89,0),0)</f>
        <v>0</v>
      </c>
      <c r="AA89" s="3">
        <f t="shared" ref="AA89:AA91" si="156">IFERROR(IF(Y89&lt;0,Y89,0),0)</f>
        <v>0</v>
      </c>
      <c r="AB89" s="3">
        <f t="shared" ref="AB89:AB91" si="157">ROUND(N89-J89,0)</f>
        <v>0</v>
      </c>
      <c r="AC89" s="3">
        <f t="shared" ref="AC89:AC91" si="158">IFERROR(IF(AB89&gt;0,AB89,0),0)</f>
        <v>0</v>
      </c>
      <c r="AD89" s="3">
        <f t="shared" ref="AD89:AD91" si="159">IFERROR(IF(AB89&lt;0,AB89,0),0)</f>
        <v>0</v>
      </c>
      <c r="AE89" s="3">
        <f t="shared" ref="AE89:AE91" si="160">ROUND(K89/$AE$2,0)</f>
        <v>0</v>
      </c>
      <c r="AF89" s="3">
        <f t="shared" ref="AF89:AF91" si="161">ROUND(L89/$AE$2,0)</f>
        <v>0</v>
      </c>
      <c r="AG89" s="3">
        <f t="shared" ref="AG89:AG91" si="162">ROUND(M89/$AE$2,0)</f>
        <v>0</v>
      </c>
      <c r="AH89" s="3">
        <f t="shared" ref="AH89:AH91" si="163">ROUND(N89/$AE$2,0)</f>
        <v>0</v>
      </c>
      <c r="AI89" s="5">
        <f t="shared" ref="AI89:AI91" si="164">ROUND((C89-K89),0)</f>
        <v>0</v>
      </c>
      <c r="AJ89" s="5">
        <f t="shared" ref="AJ89:AJ91" si="165">ROUND((D89-L89),0)</f>
        <v>0</v>
      </c>
      <c r="AK89" s="5">
        <f t="shared" ref="AK89:AK91" si="166">ROUND((E89-M89),0)</f>
        <v>0</v>
      </c>
      <c r="AL89" s="5">
        <f t="shared" ref="AL89:AL91" si="167">ROUND((F89-N89),0)</f>
        <v>0</v>
      </c>
      <c r="AM89" s="1">
        <f t="shared" ref="AM89:AM90" si="168">IFERROR(ROUND((AI89/AE89),1),0)</f>
        <v>0</v>
      </c>
      <c r="AN89" s="1">
        <f t="shared" ref="AN89:AN91" si="169">IFERROR(ROUND((AJ89/AF89),1),0)</f>
        <v>0</v>
      </c>
      <c r="AO89" s="1">
        <f t="shared" ref="AO89:AO91" si="170">IFERROR(ROUND((AK89/AG89),1),0)</f>
        <v>0</v>
      </c>
      <c r="AP89" s="1">
        <f t="shared" ref="AP89:AP91" si="171">IFERROR(ROUND((AL89/AH89),1),0)</f>
        <v>0</v>
      </c>
      <c r="AQ89" s="51">
        <f t="shared" si="130"/>
        <v>0</v>
      </c>
      <c r="AR89" s="51"/>
      <c r="AS89" s="51"/>
      <c r="AT89" s="51"/>
      <c r="AU89" s="51"/>
      <c r="AV89" s="2">
        <f t="shared" si="131"/>
        <v>0</v>
      </c>
      <c r="AW89" s="2"/>
      <c r="AX89" s="2"/>
      <c r="AY89" s="2"/>
      <c r="AZ89" s="2"/>
      <c r="BA89" s="107"/>
    </row>
    <row r="90" spans="1:53" x14ac:dyDescent="0.2">
      <c r="A90" s="104">
        <v>77</v>
      </c>
      <c r="B90" s="30" t="s">
        <v>110</v>
      </c>
      <c r="C90" s="24">
        <v>0</v>
      </c>
      <c r="D90" s="3">
        <v>0</v>
      </c>
      <c r="E90" s="3">
        <v>0</v>
      </c>
      <c r="F90" s="25">
        <v>0</v>
      </c>
      <c r="G90" s="24">
        <f t="shared" si="142"/>
        <v>0</v>
      </c>
      <c r="H90" s="3">
        <f t="shared" si="143"/>
        <v>0</v>
      </c>
      <c r="I90" s="3">
        <f t="shared" si="144"/>
        <v>0</v>
      </c>
      <c r="J90" s="54">
        <f t="shared" si="145"/>
        <v>0</v>
      </c>
      <c r="K90" s="27">
        <v>0</v>
      </c>
      <c r="L90" s="2">
        <v>0</v>
      </c>
      <c r="M90" s="2">
        <v>0</v>
      </c>
      <c r="N90" s="28">
        <v>0</v>
      </c>
      <c r="O90" s="26">
        <f t="shared" si="146"/>
        <v>0</v>
      </c>
      <c r="P90" s="16">
        <f t="shared" si="147"/>
        <v>0</v>
      </c>
      <c r="Q90" s="16">
        <f t="shared" si="148"/>
        <v>0</v>
      </c>
      <c r="R90" s="16">
        <f t="shared" si="149"/>
        <v>0</v>
      </c>
      <c r="S90" s="3">
        <f t="shared" si="150"/>
        <v>0</v>
      </c>
      <c r="T90" s="3">
        <f t="shared" si="151"/>
        <v>0</v>
      </c>
      <c r="U90" s="3">
        <f t="shared" si="152"/>
        <v>0</v>
      </c>
      <c r="V90" s="3">
        <f t="shared" si="153"/>
        <v>0</v>
      </c>
      <c r="W90" s="3">
        <f>IFERROR(IF(#REF!&gt;0,#REF!,0),0)</f>
        <v>0</v>
      </c>
      <c r="X90" s="3">
        <f>IFERROR(IF(#REF!&lt;0,#REF!,0),0)</f>
        <v>0</v>
      </c>
      <c r="Y90" s="3">
        <f t="shared" si="154"/>
        <v>0</v>
      </c>
      <c r="Z90" s="3">
        <f t="shared" si="155"/>
        <v>0</v>
      </c>
      <c r="AA90" s="3">
        <f t="shared" si="156"/>
        <v>0</v>
      </c>
      <c r="AB90" s="3">
        <f t="shared" si="157"/>
        <v>0</v>
      </c>
      <c r="AC90" s="3">
        <f t="shared" si="158"/>
        <v>0</v>
      </c>
      <c r="AD90" s="3">
        <f t="shared" si="159"/>
        <v>0</v>
      </c>
      <c r="AE90" s="3">
        <f t="shared" si="160"/>
        <v>0</v>
      </c>
      <c r="AF90" s="3">
        <f t="shared" si="161"/>
        <v>0</v>
      </c>
      <c r="AG90" s="3">
        <f t="shared" si="162"/>
        <v>0</v>
      </c>
      <c r="AH90" s="3">
        <f t="shared" si="163"/>
        <v>0</v>
      </c>
      <c r="AI90" s="5">
        <f t="shared" si="164"/>
        <v>0</v>
      </c>
      <c r="AJ90" s="5">
        <f t="shared" si="165"/>
        <v>0</v>
      </c>
      <c r="AK90" s="5">
        <f t="shared" si="166"/>
        <v>0</v>
      </c>
      <c r="AL90" s="5">
        <f t="shared" si="167"/>
        <v>0</v>
      </c>
      <c r="AM90" s="1">
        <f t="shared" si="168"/>
        <v>0</v>
      </c>
      <c r="AN90" s="1">
        <f t="shared" si="169"/>
        <v>0</v>
      </c>
      <c r="AO90" s="1">
        <f t="shared" si="170"/>
        <v>0</v>
      </c>
      <c r="AP90" s="1">
        <f t="shared" si="171"/>
        <v>0</v>
      </c>
      <c r="AQ90" s="51">
        <f t="shared" si="130"/>
        <v>0</v>
      </c>
      <c r="AR90" s="51"/>
      <c r="AS90" s="51"/>
      <c r="AT90" s="51"/>
      <c r="AU90" s="51"/>
      <c r="AV90" s="2">
        <f t="shared" si="131"/>
        <v>0</v>
      </c>
      <c r="AW90" s="2"/>
      <c r="AX90" s="2"/>
      <c r="AY90" s="2"/>
      <c r="AZ90" s="2"/>
      <c r="BA90" s="107"/>
    </row>
    <row r="91" spans="1:53" x14ac:dyDescent="0.2">
      <c r="A91" s="104">
        <v>78</v>
      </c>
      <c r="B91" s="30" t="s">
        <v>111</v>
      </c>
      <c r="C91" s="24">
        <v>0</v>
      </c>
      <c r="D91" s="3">
        <v>0</v>
      </c>
      <c r="E91" s="3">
        <v>0</v>
      </c>
      <c r="F91" s="25">
        <v>0</v>
      </c>
      <c r="G91" s="24">
        <f t="shared" si="142"/>
        <v>0</v>
      </c>
      <c r="H91" s="3">
        <f t="shared" si="143"/>
        <v>0</v>
      </c>
      <c r="I91" s="3">
        <f t="shared" si="144"/>
        <v>0</v>
      </c>
      <c r="J91" s="54">
        <f t="shared" si="145"/>
        <v>0</v>
      </c>
      <c r="K91" s="27">
        <v>0</v>
      </c>
      <c r="L91" s="2">
        <v>0</v>
      </c>
      <c r="M91" s="2">
        <v>0</v>
      </c>
      <c r="N91" s="28">
        <v>0</v>
      </c>
      <c r="O91" s="26">
        <f t="shared" si="146"/>
        <v>0</v>
      </c>
      <c r="P91" s="16">
        <f t="shared" si="147"/>
        <v>0</v>
      </c>
      <c r="Q91" s="16">
        <f t="shared" si="148"/>
        <v>0</v>
      </c>
      <c r="R91" s="16">
        <f t="shared" si="149"/>
        <v>0</v>
      </c>
      <c r="S91" s="3">
        <f t="shared" si="150"/>
        <v>0</v>
      </c>
      <c r="T91" s="3">
        <f t="shared" si="151"/>
        <v>0</v>
      </c>
      <c r="U91" s="3">
        <f t="shared" si="152"/>
        <v>0</v>
      </c>
      <c r="V91" s="3">
        <f t="shared" si="153"/>
        <v>0</v>
      </c>
      <c r="W91" s="3">
        <f>IFERROR(IF(#REF!&gt;0,#REF!,0),0)</f>
        <v>0</v>
      </c>
      <c r="X91" s="3">
        <f>IFERROR(IF(#REF!&lt;0,#REF!,0),0)</f>
        <v>0</v>
      </c>
      <c r="Y91" s="3">
        <f t="shared" si="154"/>
        <v>0</v>
      </c>
      <c r="Z91" s="3">
        <f t="shared" si="155"/>
        <v>0</v>
      </c>
      <c r="AA91" s="3">
        <f t="shared" si="156"/>
        <v>0</v>
      </c>
      <c r="AB91" s="3">
        <f t="shared" si="157"/>
        <v>0</v>
      </c>
      <c r="AC91" s="3">
        <f t="shared" si="158"/>
        <v>0</v>
      </c>
      <c r="AD91" s="3">
        <f t="shared" si="159"/>
        <v>0</v>
      </c>
      <c r="AE91" s="3">
        <f t="shared" si="160"/>
        <v>0</v>
      </c>
      <c r="AF91" s="3">
        <f t="shared" si="161"/>
        <v>0</v>
      </c>
      <c r="AG91" s="3">
        <f t="shared" si="162"/>
        <v>0</v>
      </c>
      <c r="AH91" s="3">
        <f t="shared" si="163"/>
        <v>0</v>
      </c>
      <c r="AI91" s="5">
        <f t="shared" si="164"/>
        <v>0</v>
      </c>
      <c r="AJ91" s="5">
        <f t="shared" si="165"/>
        <v>0</v>
      </c>
      <c r="AK91" s="5">
        <f t="shared" si="166"/>
        <v>0</v>
      </c>
      <c r="AL91" s="5">
        <f t="shared" si="167"/>
        <v>0</v>
      </c>
      <c r="AM91" s="1">
        <f>IFERROR(ROUND((AI91/AE91),1),0)</f>
        <v>0</v>
      </c>
      <c r="AN91" s="1">
        <f t="shared" si="169"/>
        <v>0</v>
      </c>
      <c r="AO91" s="1">
        <f t="shared" si="170"/>
        <v>0</v>
      </c>
      <c r="AP91" s="1">
        <f t="shared" si="171"/>
        <v>0</v>
      </c>
      <c r="AQ91" s="51">
        <f t="shared" si="130"/>
        <v>0</v>
      </c>
      <c r="AR91" s="51"/>
      <c r="AS91" s="51"/>
      <c r="AT91" s="51"/>
      <c r="AU91" s="51"/>
      <c r="AV91" s="2">
        <f t="shared" si="131"/>
        <v>0</v>
      </c>
      <c r="AW91" s="2"/>
      <c r="AX91" s="2"/>
      <c r="AY91" s="2"/>
      <c r="AZ91" s="2"/>
      <c r="BA91" s="107"/>
    </row>
    <row r="92" spans="1:53" x14ac:dyDescent="0.2">
      <c r="A92" s="109">
        <v>79</v>
      </c>
      <c r="B92" s="31" t="s">
        <v>112</v>
      </c>
      <c r="C92" s="24">
        <v>0</v>
      </c>
      <c r="D92" s="3">
        <v>0</v>
      </c>
      <c r="E92" s="3">
        <v>0</v>
      </c>
      <c r="F92" s="25">
        <v>0</v>
      </c>
      <c r="G92" s="24">
        <f t="shared" si="106"/>
        <v>0</v>
      </c>
      <c r="H92" s="3">
        <f t="shared" si="107"/>
        <v>0</v>
      </c>
      <c r="I92" s="3">
        <f t="shared" si="108"/>
        <v>0</v>
      </c>
      <c r="J92" s="54">
        <f t="shared" si="109"/>
        <v>0</v>
      </c>
      <c r="K92" s="27">
        <v>0</v>
      </c>
      <c r="L92" s="2">
        <v>0</v>
      </c>
      <c r="M92" s="2">
        <v>0</v>
      </c>
      <c r="N92" s="28">
        <v>0</v>
      </c>
      <c r="O92" s="26">
        <f t="shared" si="132"/>
        <v>0</v>
      </c>
      <c r="P92" s="16">
        <f t="shared" si="133"/>
        <v>0</v>
      </c>
      <c r="Q92" s="16">
        <f t="shared" si="134"/>
        <v>0</v>
      </c>
      <c r="R92" s="16">
        <f t="shared" si="110"/>
        <v>0</v>
      </c>
      <c r="S92" s="3">
        <f t="shared" si="111"/>
        <v>0</v>
      </c>
      <c r="T92" s="3">
        <f t="shared" si="135"/>
        <v>0</v>
      </c>
      <c r="U92" s="3">
        <f t="shared" si="136"/>
        <v>0</v>
      </c>
      <c r="V92" s="3">
        <f t="shared" si="114"/>
        <v>0</v>
      </c>
      <c r="W92" s="3">
        <f>IFERROR(IF(#REF!&gt;0,#REF!,0),0)</f>
        <v>0</v>
      </c>
      <c r="X92" s="3">
        <f>IFERROR(IF(#REF!&lt;0,#REF!,0),0)</f>
        <v>0</v>
      </c>
      <c r="Y92" s="3">
        <f t="shared" si="115"/>
        <v>0</v>
      </c>
      <c r="Z92" s="3">
        <f t="shared" si="137"/>
        <v>0</v>
      </c>
      <c r="AA92" s="3">
        <f t="shared" si="138"/>
        <v>0</v>
      </c>
      <c r="AB92" s="3">
        <f t="shared" si="118"/>
        <v>0</v>
      </c>
      <c r="AC92" s="3">
        <f t="shared" si="119"/>
        <v>0</v>
      </c>
      <c r="AD92" s="3">
        <f t="shared" si="120"/>
        <v>0</v>
      </c>
      <c r="AE92" s="3">
        <f t="shared" si="121"/>
        <v>0</v>
      </c>
      <c r="AF92" s="3">
        <f t="shared" si="122"/>
        <v>0</v>
      </c>
      <c r="AG92" s="3">
        <f t="shared" si="123"/>
        <v>0</v>
      </c>
      <c r="AH92" s="3">
        <f t="shared" si="124"/>
        <v>0</v>
      </c>
      <c r="AI92" s="5">
        <f t="shared" si="125"/>
        <v>0</v>
      </c>
      <c r="AJ92" s="5">
        <f t="shared" si="126"/>
        <v>0</v>
      </c>
      <c r="AK92" s="5">
        <f t="shared" si="127"/>
        <v>0</v>
      </c>
      <c r="AL92" s="5">
        <f t="shared" si="128"/>
        <v>0</v>
      </c>
      <c r="AM92" s="1">
        <f t="shared" si="139"/>
        <v>0</v>
      </c>
      <c r="AN92" s="1">
        <f t="shared" si="140"/>
        <v>0</v>
      </c>
      <c r="AO92" s="1">
        <f t="shared" si="141"/>
        <v>0</v>
      </c>
      <c r="AP92" s="1">
        <f t="shared" si="141"/>
        <v>0</v>
      </c>
      <c r="AQ92" s="51">
        <f t="shared" si="130"/>
        <v>0</v>
      </c>
      <c r="AR92" s="51"/>
      <c r="AS92" s="51"/>
      <c r="AT92" s="51"/>
      <c r="AU92" s="51"/>
      <c r="AV92" s="2">
        <f t="shared" si="131"/>
        <v>0</v>
      </c>
      <c r="AW92" s="2"/>
      <c r="AX92" s="2"/>
      <c r="AY92" s="2"/>
      <c r="AZ92" s="2"/>
      <c r="BA92" s="107"/>
    </row>
    <row r="93" spans="1:53" x14ac:dyDescent="0.2">
      <c r="A93" s="58"/>
      <c r="B93" s="59" t="s">
        <v>50</v>
      </c>
      <c r="C93" s="60">
        <v>7310</v>
      </c>
      <c r="D93" s="61">
        <v>243</v>
      </c>
      <c r="E93" s="61">
        <v>815</v>
      </c>
      <c r="F93" s="62">
        <v>676</v>
      </c>
      <c r="G93" s="60">
        <f t="shared" ref="G93:J93" si="172">SUM(G56:G92)</f>
        <v>4872</v>
      </c>
      <c r="H93" s="61">
        <f t="shared" si="172"/>
        <v>162</v>
      </c>
      <c r="I93" s="61">
        <f t="shared" si="172"/>
        <v>543</v>
      </c>
      <c r="J93" s="63">
        <f t="shared" si="172"/>
        <v>450</v>
      </c>
      <c r="K93" s="64">
        <v>4712</v>
      </c>
      <c r="L93" s="65">
        <v>159</v>
      </c>
      <c r="M93" s="65">
        <v>412</v>
      </c>
      <c r="N93" s="66">
        <v>441</v>
      </c>
      <c r="O93" s="67">
        <f t="shared" si="132"/>
        <v>96.72</v>
      </c>
      <c r="P93" s="68">
        <f t="shared" si="133"/>
        <v>98.15</v>
      </c>
      <c r="Q93" s="68">
        <f t="shared" si="134"/>
        <v>75.87</v>
      </c>
      <c r="R93" s="68">
        <f>IFERROR(ROUND(#REF!/J93*100,2),0)</f>
        <v>0</v>
      </c>
      <c r="S93" s="61">
        <f t="shared" ref="S93:AL93" si="173">SUM(S56:S92)</f>
        <v>-160</v>
      </c>
      <c r="T93" s="61">
        <f t="shared" si="173"/>
        <v>123</v>
      </c>
      <c r="U93" s="61">
        <f t="shared" si="173"/>
        <v>-283</v>
      </c>
      <c r="V93" s="61">
        <f t="shared" si="173"/>
        <v>-3</v>
      </c>
      <c r="W93" s="61">
        <f t="shared" si="173"/>
        <v>0</v>
      </c>
      <c r="X93" s="61">
        <f t="shared" si="173"/>
        <v>0</v>
      </c>
      <c r="Y93" s="61">
        <f t="shared" si="173"/>
        <v>-131</v>
      </c>
      <c r="Z93" s="61">
        <f t="shared" si="173"/>
        <v>0</v>
      </c>
      <c r="AA93" s="61">
        <f t="shared" si="173"/>
        <v>-131</v>
      </c>
      <c r="AB93" s="61">
        <f t="shared" si="173"/>
        <v>-9</v>
      </c>
      <c r="AC93" s="61">
        <f t="shared" si="173"/>
        <v>18</v>
      </c>
      <c r="AD93" s="61">
        <f t="shared" si="173"/>
        <v>-27</v>
      </c>
      <c r="AE93" s="61">
        <f t="shared" si="173"/>
        <v>589</v>
      </c>
      <c r="AF93" s="61">
        <f t="shared" si="173"/>
        <v>20</v>
      </c>
      <c r="AG93" s="61">
        <f t="shared" si="173"/>
        <v>52</v>
      </c>
      <c r="AH93" s="61">
        <f t="shared" si="173"/>
        <v>56</v>
      </c>
      <c r="AI93" s="61">
        <f t="shared" si="173"/>
        <v>2598</v>
      </c>
      <c r="AJ93" s="61">
        <f t="shared" si="173"/>
        <v>84</v>
      </c>
      <c r="AK93" s="61">
        <f t="shared" si="173"/>
        <v>403</v>
      </c>
      <c r="AL93" s="61">
        <f t="shared" si="173"/>
        <v>235</v>
      </c>
      <c r="AM93" s="69">
        <f t="shared" si="129"/>
        <v>4.4000000000000004</v>
      </c>
      <c r="AN93" s="69">
        <f t="shared" ref="AN93:AO95" si="174">IFERROR(ROUND((AJ93/AF93),1),0)</f>
        <v>4.2</v>
      </c>
      <c r="AO93" s="69">
        <f t="shared" si="174"/>
        <v>7.8</v>
      </c>
      <c r="AP93" s="69">
        <f t="shared" si="141"/>
        <v>4.2</v>
      </c>
      <c r="AQ93" s="65">
        <f>SUM(AQ56:AQ92)</f>
        <v>3</v>
      </c>
      <c r="AR93" s="65">
        <f>SUM(AR56:AR92)</f>
        <v>-17</v>
      </c>
      <c r="AS93" s="65">
        <f>SUM(AS56:AS92)</f>
        <v>0</v>
      </c>
      <c r="AT93" s="65">
        <f>SUM(AT56:AT92)</f>
        <v>0</v>
      </c>
      <c r="AU93" s="65">
        <f>SUM(AU56:AU92)</f>
        <v>20</v>
      </c>
      <c r="AV93" s="65">
        <f t="shared" ref="AV93:AZ93" si="175">SUM(AV56:AV92)</f>
        <v>0</v>
      </c>
      <c r="AW93" s="65">
        <f t="shared" si="175"/>
        <v>0</v>
      </c>
      <c r="AX93" s="65">
        <f t="shared" si="175"/>
        <v>0</v>
      </c>
      <c r="AY93" s="65">
        <f t="shared" si="175"/>
        <v>0</v>
      </c>
      <c r="AZ93" s="65">
        <f t="shared" si="175"/>
        <v>0</v>
      </c>
      <c r="BA93" s="70"/>
    </row>
    <row r="94" spans="1:53" x14ac:dyDescent="0.2">
      <c r="A94" s="90"/>
      <c r="B94" s="91" t="s">
        <v>51</v>
      </c>
      <c r="C94" s="92">
        <v>214944</v>
      </c>
      <c r="D94" s="86">
        <v>12083</v>
      </c>
      <c r="E94" s="86">
        <v>6705</v>
      </c>
      <c r="F94" s="93">
        <v>5897</v>
      </c>
      <c r="G94" s="92">
        <f t="shared" ref="G94:J94" si="176">G93+G55+G49+G47</f>
        <v>143294</v>
      </c>
      <c r="H94" s="86">
        <f t="shared" si="176"/>
        <v>8055</v>
      </c>
      <c r="I94" s="86">
        <f t="shared" si="176"/>
        <v>4469</v>
      </c>
      <c r="J94" s="94">
        <f t="shared" si="176"/>
        <v>3931</v>
      </c>
      <c r="K94" s="95">
        <v>140242</v>
      </c>
      <c r="L94" s="88">
        <v>7066</v>
      </c>
      <c r="M94" s="88">
        <v>3536</v>
      </c>
      <c r="N94" s="96">
        <v>4226</v>
      </c>
      <c r="O94" s="84">
        <f t="shared" si="132"/>
        <v>97.87</v>
      </c>
      <c r="P94" s="85">
        <f t="shared" si="133"/>
        <v>87.72</v>
      </c>
      <c r="Q94" s="85">
        <f t="shared" si="134"/>
        <v>79.12</v>
      </c>
      <c r="R94" s="85">
        <f>IFERROR(ROUND(#REF!/J94*100,2),0)</f>
        <v>0</v>
      </c>
      <c r="S94" s="86">
        <f t="shared" ref="S94:AL94" si="177">S93+S55+S49+S47</f>
        <v>-3052</v>
      </c>
      <c r="T94" s="86">
        <f t="shared" si="177"/>
        <v>2707</v>
      </c>
      <c r="U94" s="86">
        <f t="shared" si="177"/>
        <v>-5759</v>
      </c>
      <c r="V94" s="86">
        <f t="shared" si="177"/>
        <v>-989</v>
      </c>
      <c r="W94" s="86">
        <f t="shared" si="177"/>
        <v>0</v>
      </c>
      <c r="X94" s="86">
        <f t="shared" si="177"/>
        <v>0</v>
      </c>
      <c r="Y94" s="86">
        <f t="shared" si="177"/>
        <v>-933</v>
      </c>
      <c r="Z94" s="86">
        <f t="shared" si="177"/>
        <v>324</v>
      </c>
      <c r="AA94" s="86">
        <f t="shared" si="177"/>
        <v>-1257</v>
      </c>
      <c r="AB94" s="86">
        <f t="shared" si="177"/>
        <v>295</v>
      </c>
      <c r="AC94" s="86">
        <f t="shared" si="177"/>
        <v>367</v>
      </c>
      <c r="AD94" s="86">
        <f t="shared" si="177"/>
        <v>-72</v>
      </c>
      <c r="AE94" s="86">
        <f t="shared" si="177"/>
        <v>17531</v>
      </c>
      <c r="AF94" s="86">
        <f t="shared" si="177"/>
        <v>883</v>
      </c>
      <c r="AG94" s="86">
        <f t="shared" si="177"/>
        <v>442</v>
      </c>
      <c r="AH94" s="86">
        <f t="shared" si="177"/>
        <v>530</v>
      </c>
      <c r="AI94" s="86">
        <f t="shared" si="177"/>
        <v>74702</v>
      </c>
      <c r="AJ94" s="86">
        <f>AJ93+AJ55+AJ49+AJ47</f>
        <v>5017</v>
      </c>
      <c r="AK94" s="86">
        <f t="shared" si="177"/>
        <v>3169</v>
      </c>
      <c r="AL94" s="86">
        <f t="shared" si="177"/>
        <v>1671</v>
      </c>
      <c r="AM94" s="87">
        <f t="shared" si="129"/>
        <v>4.3</v>
      </c>
      <c r="AN94" s="87">
        <f t="shared" si="174"/>
        <v>5.7</v>
      </c>
      <c r="AO94" s="87">
        <f t="shared" si="174"/>
        <v>7.2</v>
      </c>
      <c r="AP94" s="87">
        <f t="shared" si="141"/>
        <v>3.2</v>
      </c>
      <c r="AQ94" s="88">
        <f>AQ93+AQ55+AQ49+AQ47</f>
        <v>1294</v>
      </c>
      <c r="AR94" s="88">
        <f>AR93+AR55+AR49+AR47</f>
        <v>2683</v>
      </c>
      <c r="AS94" s="88">
        <f>AS93+AS55+AS49+AS47</f>
        <v>-1830</v>
      </c>
      <c r="AT94" s="88">
        <f>AT93+AT55+AT49+AT47</f>
        <v>0</v>
      </c>
      <c r="AU94" s="88">
        <f>AU93+AU55+AU49+AU47</f>
        <v>441</v>
      </c>
      <c r="AV94" s="88">
        <f t="shared" ref="AV94:AZ94" si="178">AV93+AV55+AV49+AV47</f>
        <v>0</v>
      </c>
      <c r="AW94" s="88">
        <f t="shared" si="178"/>
        <v>0</v>
      </c>
      <c r="AX94" s="88">
        <f t="shared" si="178"/>
        <v>0</v>
      </c>
      <c r="AY94" s="88">
        <f t="shared" si="178"/>
        <v>0</v>
      </c>
      <c r="AZ94" s="88">
        <f t="shared" si="178"/>
        <v>0</v>
      </c>
      <c r="BA94" s="89"/>
    </row>
    <row r="95" spans="1:53" ht="55.5" x14ac:dyDescent="0.2">
      <c r="A95" s="17"/>
      <c r="B95" s="19" t="s">
        <v>52</v>
      </c>
      <c r="C95" s="103">
        <v>7119</v>
      </c>
      <c r="D95" s="3">
        <v>432</v>
      </c>
      <c r="E95" s="3">
        <v>175</v>
      </c>
      <c r="F95" s="25">
        <v>635</v>
      </c>
      <c r="G95" s="24">
        <f>ROUND(C95/12*$H$2,0)</f>
        <v>4746</v>
      </c>
      <c r="H95" s="3">
        <f>ROUND(D95/12*$H$2,0)</f>
        <v>288</v>
      </c>
      <c r="I95" s="3">
        <f>ROUND(E95/12*$H$2,0)</f>
        <v>117</v>
      </c>
      <c r="J95" s="54">
        <f t="shared" ref="J95" si="179">ROUND(F95/12*$H$2,0)</f>
        <v>423</v>
      </c>
      <c r="K95" s="102">
        <v>4520</v>
      </c>
      <c r="L95" s="2">
        <v>217</v>
      </c>
      <c r="M95" s="2">
        <v>131</v>
      </c>
      <c r="N95" s="28">
        <v>399</v>
      </c>
      <c r="O95" s="26">
        <f t="shared" si="132"/>
        <v>95.24</v>
      </c>
      <c r="P95" s="16">
        <f t="shared" si="133"/>
        <v>75.349999999999994</v>
      </c>
      <c r="Q95" s="16">
        <f t="shared" si="134"/>
        <v>111.97</v>
      </c>
      <c r="R95" s="16">
        <f>IFERROR(ROUND(N95/J95*100,2),0)</f>
        <v>94.33</v>
      </c>
      <c r="S95" s="3">
        <f>ROUND(K95-G95,0)</f>
        <v>-226</v>
      </c>
      <c r="T95" s="3">
        <f>IFERROR(IF(S95&gt;0,S95,0),0)</f>
        <v>0</v>
      </c>
      <c r="U95" s="3">
        <f>IFERROR(IF(S95&lt;0,S95,0),0)</f>
        <v>-226</v>
      </c>
      <c r="V95" s="3">
        <f>ROUND(L95-H95,0)</f>
        <v>-71</v>
      </c>
      <c r="W95" s="3">
        <f>IFERROR(IF(#REF!&gt;0,#REF!,0),0)</f>
        <v>0</v>
      </c>
      <c r="X95" s="3">
        <f>IFERROR(IF(#REF!&lt;0,#REF!,0),0)</f>
        <v>0</v>
      </c>
      <c r="Y95" s="3">
        <f>ROUND(M95-I95,0)</f>
        <v>14</v>
      </c>
      <c r="Z95" s="3">
        <f>IFERROR(IF(Y95&gt;0,Y95,0),0)</f>
        <v>14</v>
      </c>
      <c r="AA95" s="3">
        <f>IFERROR(IF(Y95&lt;0,Y95,0),0)</f>
        <v>0</v>
      </c>
      <c r="AB95" s="3"/>
      <c r="AC95" s="3"/>
      <c r="AD95" s="3">
        <f>IFERROR(IF(AB95&lt;0,AB95,0),0)</f>
        <v>0</v>
      </c>
      <c r="AE95" s="3">
        <f>ROUND(K95/$AE$2,0)</f>
        <v>565</v>
      </c>
      <c r="AF95" s="3">
        <f>ROUND(L95/$AE$2,0)</f>
        <v>27</v>
      </c>
      <c r="AG95" s="3">
        <f>ROUND(M95/$AE$2,0)</f>
        <v>16</v>
      </c>
      <c r="AH95" s="3"/>
      <c r="AI95" s="5">
        <f>ROUND((C95-K95),0)</f>
        <v>2599</v>
      </c>
      <c r="AJ95" s="5">
        <f>ROUND((D95-L95),0)</f>
        <v>215</v>
      </c>
      <c r="AK95" s="5">
        <f>ROUND((E95-M95),0)</f>
        <v>44</v>
      </c>
      <c r="AL95" s="5">
        <f>ROUND((F95-N95),0)</f>
        <v>236</v>
      </c>
      <c r="AM95" s="1">
        <f t="shared" si="129"/>
        <v>4.5999999999999996</v>
      </c>
      <c r="AN95" s="1">
        <f t="shared" si="174"/>
        <v>8</v>
      </c>
      <c r="AO95" s="1">
        <f t="shared" si="174"/>
        <v>2.8</v>
      </c>
      <c r="AP95" s="1"/>
      <c r="AQ95" s="51">
        <f>SUM(AR95:AU95)</f>
        <v>0</v>
      </c>
      <c r="AR95" s="51"/>
      <c r="AS95" s="51"/>
      <c r="AT95" s="51"/>
      <c r="AU95" s="51"/>
      <c r="AV95" s="2">
        <f>SUM(AW95:AZ95)</f>
        <v>0</v>
      </c>
      <c r="AW95" s="2"/>
      <c r="AX95" s="2"/>
      <c r="AY95" s="2"/>
      <c r="AZ95" s="2"/>
      <c r="BA95" s="107"/>
    </row>
    <row r="96" spans="1:53" ht="28.5" thickBot="1" x14ac:dyDescent="0.25">
      <c r="A96" s="75"/>
      <c r="B96" s="76" t="s">
        <v>53</v>
      </c>
      <c r="C96" s="77">
        <v>222063</v>
      </c>
      <c r="D96" s="78">
        <v>12515</v>
      </c>
      <c r="E96" s="78">
        <v>6880</v>
      </c>
      <c r="F96" s="79">
        <v>6532</v>
      </c>
      <c r="G96" s="77">
        <f t="shared" ref="G96:AZ96" si="180">G95+G94</f>
        <v>148040</v>
      </c>
      <c r="H96" s="78">
        <f t="shared" si="180"/>
        <v>8343</v>
      </c>
      <c r="I96" s="78">
        <f t="shared" si="180"/>
        <v>4586</v>
      </c>
      <c r="J96" s="80">
        <f t="shared" si="180"/>
        <v>4354</v>
      </c>
      <c r="K96" s="81">
        <v>144762</v>
      </c>
      <c r="L96" s="82">
        <v>7283</v>
      </c>
      <c r="M96" s="82">
        <v>3667</v>
      </c>
      <c r="N96" s="83">
        <v>4625</v>
      </c>
      <c r="O96" s="84">
        <f t="shared" si="132"/>
        <v>97.79</v>
      </c>
      <c r="P96" s="85">
        <f t="shared" si="133"/>
        <v>87.29</v>
      </c>
      <c r="Q96" s="85">
        <f t="shared" si="134"/>
        <v>79.959999999999994</v>
      </c>
      <c r="R96" s="85">
        <f>IFERROR(ROUND(#REF!/J96*100,2),0)</f>
        <v>0</v>
      </c>
      <c r="S96" s="86">
        <f t="shared" si="180"/>
        <v>-3278</v>
      </c>
      <c r="T96" s="86">
        <f t="shared" si="180"/>
        <v>2707</v>
      </c>
      <c r="U96" s="86">
        <f t="shared" si="180"/>
        <v>-5985</v>
      </c>
      <c r="V96" s="86">
        <f t="shared" si="180"/>
        <v>-1060</v>
      </c>
      <c r="W96" s="86">
        <f t="shared" si="180"/>
        <v>0</v>
      </c>
      <c r="X96" s="86">
        <f t="shared" si="180"/>
        <v>0</v>
      </c>
      <c r="Y96" s="86">
        <f t="shared" si="180"/>
        <v>-919</v>
      </c>
      <c r="Z96" s="86">
        <f t="shared" si="180"/>
        <v>338</v>
      </c>
      <c r="AA96" s="86">
        <f t="shared" si="180"/>
        <v>-1257</v>
      </c>
      <c r="AB96" s="86">
        <f t="shared" si="180"/>
        <v>295</v>
      </c>
      <c r="AC96" s="86">
        <f t="shared" si="180"/>
        <v>367</v>
      </c>
      <c r="AD96" s="86">
        <f t="shared" si="180"/>
        <v>-72</v>
      </c>
      <c r="AE96" s="86">
        <f t="shared" si="180"/>
        <v>18096</v>
      </c>
      <c r="AF96" s="86">
        <f t="shared" si="180"/>
        <v>910</v>
      </c>
      <c r="AG96" s="86">
        <f>AG95+AG94</f>
        <v>458</v>
      </c>
      <c r="AH96" s="86">
        <f>AH95+AH94</f>
        <v>530</v>
      </c>
      <c r="AI96" s="86">
        <f t="shared" si="180"/>
        <v>77301</v>
      </c>
      <c r="AJ96" s="86">
        <f t="shared" si="180"/>
        <v>5232</v>
      </c>
      <c r="AK96" s="86">
        <f t="shared" si="180"/>
        <v>3213</v>
      </c>
      <c r="AL96" s="86">
        <f t="shared" si="180"/>
        <v>1907</v>
      </c>
      <c r="AM96" s="87">
        <f t="shared" ref="AM96" si="181">IFERROR(ROUND((AI96/AE96),1),0)</f>
        <v>4.3</v>
      </c>
      <c r="AN96" s="87">
        <f t="shared" ref="AN96" si="182">IFERROR(ROUND((AJ96/AF96),1),0)</f>
        <v>5.7</v>
      </c>
      <c r="AO96" s="87">
        <f t="shared" ref="AO96" si="183">IFERROR(ROUND((AK96/AG96),1),0)</f>
        <v>7</v>
      </c>
      <c r="AP96" s="87">
        <f t="shared" ref="AP96" si="184">IFERROR(ROUND((AL96/AH96),1),0)</f>
        <v>3.6</v>
      </c>
      <c r="AQ96" s="88">
        <f>AQ95+AQ94</f>
        <v>1294</v>
      </c>
      <c r="AR96" s="88">
        <f t="shared" si="180"/>
        <v>2683</v>
      </c>
      <c r="AS96" s="88">
        <f t="shared" si="180"/>
        <v>-1830</v>
      </c>
      <c r="AT96" s="88">
        <f t="shared" si="180"/>
        <v>0</v>
      </c>
      <c r="AU96" s="88">
        <f t="shared" si="180"/>
        <v>441</v>
      </c>
      <c r="AV96" s="88">
        <f t="shared" si="180"/>
        <v>0</v>
      </c>
      <c r="AW96" s="88">
        <f t="shared" si="180"/>
        <v>0</v>
      </c>
      <c r="AX96" s="88">
        <f t="shared" si="180"/>
        <v>0</v>
      </c>
      <c r="AY96" s="88">
        <f t="shared" si="180"/>
        <v>0</v>
      </c>
      <c r="AZ96" s="88">
        <f t="shared" si="180"/>
        <v>0</v>
      </c>
      <c r="BA96" s="89"/>
    </row>
    <row r="97" spans="3:52" x14ac:dyDescent="0.2">
      <c r="U97" s="9"/>
      <c r="V97" s="9"/>
      <c r="W97" s="9"/>
      <c r="X97" s="9"/>
      <c r="Y97" s="9"/>
      <c r="Z97" s="9"/>
      <c r="AA97" s="9"/>
      <c r="AB97" s="9"/>
      <c r="AC97" s="9"/>
      <c r="AD97" s="9"/>
      <c r="AQ97" s="52"/>
      <c r="AR97" s="52"/>
      <c r="AS97" s="52"/>
      <c r="AT97" s="52"/>
      <c r="AU97" s="52"/>
      <c r="AV97" s="52"/>
      <c r="AW97" s="52"/>
      <c r="AX97" s="52"/>
      <c r="AY97" s="52"/>
      <c r="AZ97" s="52"/>
    </row>
    <row r="98" spans="3:52" x14ac:dyDescent="0.2"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1"/>
      <c r="P98" s="11"/>
      <c r="Q98" s="11"/>
      <c r="R98" s="11"/>
      <c r="AE98" s="10"/>
      <c r="AF98" s="10"/>
      <c r="AG98" s="10"/>
      <c r="AH98" s="10"/>
      <c r="AI98" s="10"/>
      <c r="AJ98" s="10"/>
      <c r="AK98" s="10"/>
      <c r="AL98" s="10"/>
      <c r="AM98" s="12"/>
      <c r="AN98" s="12"/>
      <c r="AO98" s="12"/>
      <c r="AP98" s="12"/>
      <c r="AR98" s="12"/>
      <c r="AS98" s="12"/>
      <c r="AT98" s="12"/>
      <c r="AU98" s="12"/>
    </row>
    <row r="99" spans="3:52" x14ac:dyDescent="0.2"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R99" s="10"/>
      <c r="AS99" s="10"/>
      <c r="AT99" s="10"/>
      <c r="AU99" s="10"/>
    </row>
    <row r="100" spans="3:52" x14ac:dyDescent="0.2"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46"/>
      <c r="AJ100" s="46"/>
      <c r="AK100" s="46"/>
      <c r="AL100" s="46"/>
      <c r="AM100" s="8"/>
      <c r="AN100" s="8"/>
      <c r="AO100" s="8"/>
      <c r="AP100" s="8"/>
      <c r="AQ100" s="47"/>
      <c r="AR100" s="8"/>
      <c r="AS100" s="8"/>
      <c r="AT100" s="8"/>
      <c r="AU100" s="8"/>
      <c r="AV100" s="8"/>
      <c r="AW100" s="8"/>
      <c r="AX100" s="8"/>
      <c r="AY100" s="8"/>
      <c r="AZ100" s="8"/>
    </row>
    <row r="101" spans="3:52" x14ac:dyDescent="0.2">
      <c r="AI101" s="10"/>
      <c r="AJ101" s="10"/>
      <c r="AK101" s="10"/>
      <c r="AL101" s="10"/>
    </row>
  </sheetData>
  <mergeCells count="37">
    <mergeCell ref="O3:R3"/>
    <mergeCell ref="P4:R4"/>
    <mergeCell ref="AE4:AE5"/>
    <mergeCell ref="C1:O1"/>
    <mergeCell ref="P1:X1"/>
    <mergeCell ref="BA3:BA5"/>
    <mergeCell ref="K4:K5"/>
    <mergeCell ref="AN4:AP4"/>
    <mergeCell ref="S3:AD3"/>
    <mergeCell ref="AB4:AD4"/>
    <mergeCell ref="AV4:AV5"/>
    <mergeCell ref="AQ3:AU3"/>
    <mergeCell ref="AE3:AH3"/>
    <mergeCell ref="AF4:AH4"/>
    <mergeCell ref="AJ4:AL4"/>
    <mergeCell ref="AI3:AL3"/>
    <mergeCell ref="Y4:AA4"/>
    <mergeCell ref="K3:N3"/>
    <mergeCell ref="L4:N4"/>
    <mergeCell ref="AQ4:AQ5"/>
    <mergeCell ref="AR4:AU4"/>
    <mergeCell ref="AV3:AZ3"/>
    <mergeCell ref="AW4:AZ4"/>
    <mergeCell ref="A3:A5"/>
    <mergeCell ref="B3:B5"/>
    <mergeCell ref="C4:C5"/>
    <mergeCell ref="G4:G5"/>
    <mergeCell ref="D4:F4"/>
    <mergeCell ref="C3:F3"/>
    <mergeCell ref="G3:J3"/>
    <mergeCell ref="H4:J4"/>
    <mergeCell ref="AI4:AI5"/>
    <mergeCell ref="AM4:AM5"/>
    <mergeCell ref="O4:O5"/>
    <mergeCell ref="S4:U4"/>
    <mergeCell ref="V4:X4"/>
    <mergeCell ref="AM3:AP3"/>
  </mergeCells>
  <conditionalFormatting sqref="C7:BA13 C14:AP14 C15:BA96">
    <cfRule type="cellIs" dxfId="1" priority="2" operator="lessThan">
      <formula>0</formula>
    </cfRule>
  </conditionalFormatting>
  <conditionalFormatting sqref="AQ14:BA14">
    <cfRule type="cellIs" dxfId="0" priority="1" operator="lessThan">
      <formula>0</formula>
    </cfRule>
  </conditionalFormatting>
  <pageMargins left="0.59055118110236227" right="0" top="0" bottom="0" header="0" footer="0"/>
  <pageSetup paperSize="8" scale="24" fitToWidth="3" orientation="landscape" r:id="rId1"/>
  <headerFooter alignWithMargins="0"/>
  <colBreaks count="2" manualBreakCount="2">
    <brk id="24" max="95" man="1"/>
    <brk id="52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2025-09-03T14:24:32Z</cp:lastPrinted>
  <dcterms:created xsi:type="dcterms:W3CDTF">2022-03-11T06:44:56Z</dcterms:created>
  <dcterms:modified xsi:type="dcterms:W3CDTF">2025-09-30T13:55:10Z</dcterms:modified>
</cp:coreProperties>
</file>